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5" windowWidth="15600" windowHeight="6435" activeTab="2"/>
  </bookViews>
  <sheets>
    <sheet name="Res.746" sheetId="1" r:id="rId1"/>
    <sheet name="RCA_24" sheetId="2" state="hidden" r:id="rId2"/>
    <sheet name="PdCT mensual" sheetId="3" r:id="rId3"/>
    <sheet name="Planta ARD" sheetId="4" state="hidden" r:id="rId4"/>
    <sheet name="Lineas de Pozos" sheetId="5" r:id="rId5"/>
  </sheets>
  <calcPr calcId="145621"/>
</workbook>
</file>

<file path=xl/calcChain.xml><?xml version="1.0" encoding="utf-8"?>
<calcChain xmlns="http://schemas.openxmlformats.org/spreadsheetml/2006/main">
  <c r="H17" i="1" l="1"/>
  <c r="J32" i="3"/>
  <c r="H31" i="3"/>
  <c r="H30" i="3"/>
  <c r="H29" i="3"/>
  <c r="H32" i="3"/>
  <c r="I32" i="3"/>
  <c r="I28" i="5"/>
  <c r="H28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5" i="3"/>
  <c r="I6" i="1" l="1"/>
  <c r="I7" i="1"/>
  <c r="I8" i="1"/>
  <c r="I9" i="1"/>
  <c r="I10" i="1"/>
  <c r="I11" i="1"/>
  <c r="I12" i="1"/>
  <c r="I13" i="1"/>
  <c r="I14" i="1"/>
  <c r="I15" i="1"/>
  <c r="I5" i="1"/>
  <c r="H16" i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H25" i="5" s="1"/>
  <c r="G26" i="5"/>
  <c r="G10" i="5"/>
  <c r="G9" i="5"/>
  <c r="G8" i="5"/>
  <c r="G7" i="5"/>
  <c r="G6" i="5"/>
  <c r="G5" i="5"/>
  <c r="G14" i="1"/>
  <c r="G15" i="1"/>
  <c r="J14" i="1"/>
  <c r="J15" i="1"/>
  <c r="J5" i="1"/>
  <c r="J6" i="1"/>
  <c r="J7" i="1"/>
  <c r="J8" i="1"/>
  <c r="J9" i="1"/>
  <c r="J10" i="1"/>
  <c r="J11" i="1"/>
  <c r="J12" i="1"/>
  <c r="J13" i="1"/>
  <c r="G6" i="1"/>
  <c r="G7" i="1"/>
  <c r="G8" i="1"/>
  <c r="G9" i="1"/>
  <c r="G10" i="1"/>
  <c r="G11" i="1"/>
  <c r="G12" i="1"/>
  <c r="G13" i="1"/>
  <c r="G5" i="1"/>
  <c r="H5" i="1" s="1"/>
  <c r="J17" i="1"/>
  <c r="H27" i="5"/>
  <c r="H28" i="5"/>
  <c r="J28" i="5"/>
  <c r="L5" i="1" l="1"/>
  <c r="H17" i="5" l="1"/>
  <c r="H18" i="5"/>
  <c r="H19" i="5"/>
  <c r="H20" i="5"/>
  <c r="H21" i="5"/>
  <c r="H22" i="5"/>
  <c r="H23" i="5"/>
  <c r="H24" i="5"/>
  <c r="H26" i="5"/>
  <c r="H16" i="5"/>
  <c r="H15" i="5"/>
  <c r="H14" i="5"/>
  <c r="H13" i="5"/>
  <c r="H12" i="5"/>
  <c r="H11" i="5"/>
  <c r="H10" i="5"/>
  <c r="H9" i="5"/>
  <c r="H8" i="5"/>
  <c r="H7" i="5"/>
  <c r="H6" i="5"/>
  <c r="H5" i="5"/>
  <c r="H30" i="5" l="1"/>
  <c r="H60" i="2"/>
  <c r="J12" i="4"/>
  <c r="J7" i="4" l="1"/>
  <c r="J6" i="4"/>
  <c r="J8" i="4"/>
  <c r="J5" i="4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5" i="3"/>
  <c r="H34" i="3" s="1"/>
  <c r="H56" i="2"/>
  <c r="H5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" i="2"/>
  <c r="H6" i="1"/>
  <c r="H7" i="1"/>
  <c r="L7" i="1" s="1"/>
  <c r="H8" i="1"/>
  <c r="L8" i="1" s="1"/>
  <c r="H9" i="1"/>
  <c r="L9" i="1" s="1"/>
  <c r="H10" i="1"/>
  <c r="L10" i="1" s="1"/>
  <c r="H11" i="1"/>
  <c r="L11" i="1" s="1"/>
  <c r="H12" i="1"/>
  <c r="L12" i="1" s="1"/>
  <c r="H13" i="1"/>
  <c r="L13" i="1" s="1"/>
  <c r="H14" i="1"/>
  <c r="L14" i="1" s="1"/>
  <c r="H15" i="1"/>
  <c r="L15" i="1" s="1"/>
  <c r="L6" i="1" l="1"/>
  <c r="H19" i="1"/>
</calcChain>
</file>

<file path=xl/comments1.xml><?xml version="1.0" encoding="utf-8"?>
<comments xmlns="http://schemas.openxmlformats.org/spreadsheetml/2006/main">
  <authors>
    <author>González, Christian</author>
  </authors>
  <commentList>
    <comment ref="F5" authorId="0">
      <text>
        <r>
          <rPr>
            <sz val="9"/>
            <color indexed="81"/>
            <rFont val="Tahoma"/>
            <charset val="1"/>
          </rPr>
          <t>NEVA-1316 ALS</t>
        </r>
      </text>
    </comment>
    <comment ref="H16" authorId="0">
      <text>
        <r>
          <rPr>
            <b/>
            <sz val="9"/>
            <color indexed="81"/>
            <rFont val="Tahoma"/>
            <charset val="1"/>
          </rPr>
          <t>Costo 2 días por semana por 4 semanas, considerando valor mes de 5.086.000</t>
        </r>
      </text>
    </comment>
    <comment ref="J17" authorId="0">
      <text>
        <r>
          <rPr>
            <b/>
            <sz val="9"/>
            <color indexed="81"/>
            <rFont val="Tahoma"/>
            <charset val="1"/>
          </rPr>
          <t>González, Christian:</t>
        </r>
        <r>
          <rPr>
            <sz val="9"/>
            <color indexed="81"/>
            <rFont val="Tahoma"/>
            <charset val="1"/>
          </rPr>
          <t xml:space="preserve">
costo por viaje, considerando 13 viajes al mes para equiparar costo fijo</t>
        </r>
      </text>
    </comment>
  </commentList>
</comments>
</file>

<file path=xl/comments2.xml><?xml version="1.0" encoding="utf-8"?>
<comments xmlns="http://schemas.openxmlformats.org/spreadsheetml/2006/main">
  <authors>
    <author>Cortés, Ricardo</author>
  </authors>
  <commentList>
    <comment ref="H58" authorId="0">
      <text>
        <r>
          <rPr>
            <b/>
            <sz val="9"/>
            <color indexed="81"/>
            <rFont val="Tahoma"/>
            <family val="2"/>
          </rPr>
          <t>Cortés, Ricardo:</t>
        </r>
        <r>
          <rPr>
            <sz val="9"/>
            <color indexed="81"/>
            <rFont val="Tahoma"/>
            <family val="2"/>
          </rPr>
          <t xml:space="preserve">
Costo fijo. 410 UF
Costo por Viaje: 9 UF
Viajes: 6
Valor UF 30/01/16 $ 25906.8</t>
        </r>
      </text>
    </comment>
  </commentList>
</comments>
</file>

<file path=xl/comments3.xml><?xml version="1.0" encoding="utf-8"?>
<comments xmlns="http://schemas.openxmlformats.org/spreadsheetml/2006/main">
  <authors>
    <author>González, Christian</author>
    <author>Cortés, Ricardo</author>
  </authors>
  <commentList>
    <comment ref="H31" authorId="0">
      <text>
        <r>
          <rPr>
            <b/>
            <sz val="9"/>
            <color indexed="81"/>
            <rFont val="Tahoma"/>
            <charset val="1"/>
          </rPr>
          <t>González, Christian:</t>
        </r>
        <r>
          <rPr>
            <sz val="9"/>
            <color indexed="81"/>
            <rFont val="Tahoma"/>
            <charset val="1"/>
          </rPr>
          <t xml:space="preserve">
de 18 días efectivos en el site, 4 días se utilizan para este fin</t>
        </r>
      </text>
    </comment>
    <comment ref="H32" authorId="1">
      <text>
        <r>
          <rPr>
            <b/>
            <sz val="9"/>
            <color indexed="81"/>
            <rFont val="Tahoma"/>
            <family val="2"/>
          </rPr>
          <t>Cortés, Ricardo:</t>
        </r>
        <r>
          <rPr>
            <sz val="9"/>
            <color indexed="81"/>
            <rFont val="Tahoma"/>
            <family val="2"/>
          </rPr>
          <t xml:space="preserve">
Costo fijo. 410 UF
Costo por Viaje: 9 UF
Viajes: 2
Valor UF 30/01/16 $ 25906.8</t>
        </r>
      </text>
    </comment>
    <comment ref="I32" authorId="0">
      <text>
        <r>
          <rPr>
            <b/>
            <sz val="9"/>
            <color indexed="81"/>
            <rFont val="Tahoma"/>
            <family val="2"/>
          </rPr>
          <t>González, Christian:</t>
        </r>
        <r>
          <rPr>
            <sz val="9"/>
            <color indexed="81"/>
            <rFont val="Tahoma"/>
            <family val="2"/>
          </rPr>
          <t xml:space="preserve">
costo por viaje, considerando un promedio de 13 viajes al mes</t>
        </r>
      </text>
    </comment>
  </commentList>
</comments>
</file>

<file path=xl/comments4.xml><?xml version="1.0" encoding="utf-8"?>
<comments xmlns="http://schemas.openxmlformats.org/spreadsheetml/2006/main">
  <authors>
    <author>Cortés, Ricardo</author>
  </authors>
  <commentList>
    <comment ref="J10" authorId="0">
      <text>
        <r>
          <rPr>
            <b/>
            <sz val="9"/>
            <color indexed="81"/>
            <rFont val="Tahoma"/>
            <family val="2"/>
          </rPr>
          <t>Cortés, Ricardo:</t>
        </r>
        <r>
          <rPr>
            <sz val="9"/>
            <color indexed="81"/>
            <rFont val="Tahoma"/>
            <family val="2"/>
          </rPr>
          <t xml:space="preserve">
Costo fijo. 410 UF
Costo por Viaje: 9 UF
Viajes: 1
Valor UF 30/01/16 $ 25906.8</t>
        </r>
      </text>
    </comment>
  </commentList>
</comments>
</file>

<file path=xl/comments5.xml><?xml version="1.0" encoding="utf-8"?>
<comments xmlns="http://schemas.openxmlformats.org/spreadsheetml/2006/main">
  <authors>
    <author>González, Christian</author>
  </authors>
  <commentList>
    <comment ref="H27" authorId="0">
      <text>
        <r>
          <rPr>
            <b/>
            <sz val="9"/>
            <color indexed="81"/>
            <rFont val="Tahoma"/>
            <charset val="1"/>
          </rPr>
          <t>González, Christian:</t>
        </r>
        <r>
          <rPr>
            <sz val="9"/>
            <color indexed="81"/>
            <rFont val="Tahoma"/>
            <charset val="1"/>
          </rPr>
          <t xml:space="preserve">
de 18 días efectivos en el site, 5 días se utilizan para este fin</t>
        </r>
      </text>
    </comment>
    <comment ref="I28" authorId="0">
      <text>
        <r>
          <rPr>
            <b/>
            <sz val="9"/>
            <color indexed="81"/>
            <rFont val="Tahoma"/>
            <charset val="1"/>
          </rPr>
          <t>González, Christian:</t>
        </r>
        <r>
          <rPr>
            <sz val="9"/>
            <color indexed="81"/>
            <rFont val="Tahoma"/>
            <charset val="1"/>
          </rPr>
          <t xml:space="preserve">
costo por viaje, considerando un promedio de 13 viajes al mes</t>
        </r>
      </text>
    </comment>
  </commentList>
</comments>
</file>

<file path=xl/sharedStrings.xml><?xml version="1.0" encoding="utf-8"?>
<sst xmlns="http://schemas.openxmlformats.org/spreadsheetml/2006/main" count="444" uniqueCount="126">
  <si>
    <t>Costos Asociados  Res.746</t>
  </si>
  <si>
    <t>Puntos</t>
  </si>
  <si>
    <t>Frecuencia</t>
  </si>
  <si>
    <t>ARDDR</t>
  </si>
  <si>
    <t>Semanal</t>
  </si>
  <si>
    <t>NE-8</t>
  </si>
  <si>
    <t>PP+G</t>
  </si>
  <si>
    <t>NE-4</t>
  </si>
  <si>
    <t>NE-2A</t>
  </si>
  <si>
    <t>NE-2B</t>
  </si>
  <si>
    <t>NE-3</t>
  </si>
  <si>
    <t>NE-1A</t>
  </si>
  <si>
    <t>NE-2AA</t>
  </si>
  <si>
    <t>NE-7</t>
  </si>
  <si>
    <t>Blanco</t>
  </si>
  <si>
    <t>Duplicado</t>
  </si>
  <si>
    <t>Costo Suite G</t>
  </si>
  <si>
    <t>Costo SuitePP</t>
  </si>
  <si>
    <t>Total CLP</t>
  </si>
  <si>
    <t>Mensual</t>
  </si>
  <si>
    <t>NE-5</t>
  </si>
  <si>
    <t>PX-1</t>
  </si>
  <si>
    <t>PX-2</t>
  </si>
  <si>
    <t>PX-3</t>
  </si>
  <si>
    <t>CN-2</t>
  </si>
  <si>
    <t>CN-7</t>
  </si>
  <si>
    <t>CN-8</t>
  </si>
  <si>
    <t>NE-9</t>
  </si>
  <si>
    <t>TO-1A</t>
  </si>
  <si>
    <t>TO-3</t>
  </si>
  <si>
    <t>TO-6A</t>
  </si>
  <si>
    <t>PY-6</t>
  </si>
  <si>
    <t>PY-5</t>
  </si>
  <si>
    <t>TO-7</t>
  </si>
  <si>
    <t>VIT-4</t>
  </si>
  <si>
    <t>PO-10</t>
  </si>
  <si>
    <t>PO-7B</t>
  </si>
  <si>
    <t>VIT-5</t>
  </si>
  <si>
    <t>VIT-3</t>
  </si>
  <si>
    <t>VIT-1</t>
  </si>
  <si>
    <t>VIT-6</t>
  </si>
  <si>
    <t>VIT-2</t>
  </si>
  <si>
    <t>VIT-8</t>
  </si>
  <si>
    <t>CA-3</t>
  </si>
  <si>
    <t>CA-4</t>
  </si>
  <si>
    <t>PY-2</t>
  </si>
  <si>
    <t>A-10</t>
  </si>
  <si>
    <t>A-8</t>
  </si>
  <si>
    <t>PY-1</t>
  </si>
  <si>
    <t>PY-3</t>
  </si>
  <si>
    <t>PY-4</t>
  </si>
  <si>
    <t>RE-6</t>
  </si>
  <si>
    <t>RE-8AS</t>
  </si>
  <si>
    <t>RE-8AP</t>
  </si>
  <si>
    <t>Well-1</t>
  </si>
  <si>
    <t>RE-17S</t>
  </si>
  <si>
    <t>RE-17P</t>
  </si>
  <si>
    <t>BT-1</t>
  </si>
  <si>
    <t>BT-2</t>
  </si>
  <si>
    <t>BT-3</t>
  </si>
  <si>
    <t>NEV-3</t>
  </si>
  <si>
    <t>PM-3</t>
  </si>
  <si>
    <t>PM-1</t>
  </si>
  <si>
    <t>PM-2</t>
  </si>
  <si>
    <t>Superficial</t>
  </si>
  <si>
    <t>Subterraneos</t>
  </si>
  <si>
    <t>Suite</t>
  </si>
  <si>
    <t>L.especial + D</t>
  </si>
  <si>
    <t>Blancos</t>
  </si>
  <si>
    <t>Duplicados</t>
  </si>
  <si>
    <t>Costo Suite L.Esp</t>
  </si>
  <si>
    <t>Costo Suite D</t>
  </si>
  <si>
    <t>QLG</t>
  </si>
  <si>
    <t>NE-6</t>
  </si>
  <si>
    <t>RE-8A(S)</t>
  </si>
  <si>
    <t>RE-8A(P)</t>
  </si>
  <si>
    <t>RE-15 (Well1)</t>
  </si>
  <si>
    <t>RE-17 (S)</t>
  </si>
  <si>
    <t>RE-17 (P)</t>
  </si>
  <si>
    <t>Subterraneo</t>
  </si>
  <si>
    <t>L.Esp. + D</t>
  </si>
  <si>
    <t>CCR</t>
  </si>
  <si>
    <t>ARDP1</t>
  </si>
  <si>
    <t>ARDP2</t>
  </si>
  <si>
    <t>ARDPP</t>
  </si>
  <si>
    <t>L Esp.+ D</t>
  </si>
  <si>
    <t>Costo Suite L.Esp.</t>
  </si>
  <si>
    <t>Analisis Fisico-Quimico</t>
  </si>
  <si>
    <t>Transporte de Muestra</t>
  </si>
  <si>
    <t xml:space="preserve">Mano de Obra </t>
  </si>
  <si>
    <t>2 personas Lab. ALS tuno 4x3</t>
  </si>
  <si>
    <t>Pascua-La Serena-Santiago</t>
  </si>
  <si>
    <t>Item</t>
  </si>
  <si>
    <t>Tipo Muestreo</t>
  </si>
  <si>
    <t>Controles</t>
  </si>
  <si>
    <t>Analisi Fisico-Quimico</t>
  </si>
  <si>
    <t>Costos Asociados  Planta ARD</t>
  </si>
  <si>
    <t>Personal CMN, turno 7x7</t>
  </si>
  <si>
    <t>Costos Asociados Lineas de Pozos</t>
  </si>
  <si>
    <t>L1-CW1</t>
  </si>
  <si>
    <t>L1-CW2</t>
  </si>
  <si>
    <t>L1-CW3</t>
  </si>
  <si>
    <t>L1-CW4</t>
  </si>
  <si>
    <t>L1-CW5</t>
  </si>
  <si>
    <t>L1-CW6</t>
  </si>
  <si>
    <t>L2-CW1</t>
  </si>
  <si>
    <t>L2-CW2</t>
  </si>
  <si>
    <t>L2-CW3</t>
  </si>
  <si>
    <t>L2-CW4</t>
  </si>
  <si>
    <t>L2-CW5</t>
  </si>
  <si>
    <t>L2-CW7</t>
  </si>
  <si>
    <t>L4-PM1</t>
  </si>
  <si>
    <t>L4-PM2</t>
  </si>
  <si>
    <t>L4-PM3</t>
  </si>
  <si>
    <t>L4-PM4</t>
  </si>
  <si>
    <t>L4-PM5</t>
  </si>
  <si>
    <t>L4-PM6</t>
  </si>
  <si>
    <t>L5-PM7</t>
  </si>
  <si>
    <t>L5-PM8</t>
  </si>
  <si>
    <t>Costos Asociados  RCA.24</t>
  </si>
  <si>
    <t>Costo Monitoreo</t>
  </si>
  <si>
    <t>Costo Transporte</t>
  </si>
  <si>
    <t>Costo por muestra</t>
  </si>
  <si>
    <t>ANAM</t>
  </si>
  <si>
    <t>Costos Asociados  PdCt (mensual)</t>
  </si>
  <si>
    <t>Personal 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</si>
</sst>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\ * #,##0.00_-;\-&quot;$&quot;\ * #,##0.00_-;_-&quot;$&quot;\ * &quot;-&quot;??_-;_-@_-"/>
    <numFmt numFmtId="164" formatCode="0.0"/>
    <numFmt numFmtId="165" formatCode="&quot;$&quot;\ #,##0"/>
    <numFmt numFmtId="166" formatCode="_-&quot;$&quot;\ * #,##0_-;\-&quot;$&quot;\ * #,##0_-;_-&quot;$&quot;\ 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9">
    <xf numFmtId="0" fontId="0" fillId="0" borderId="0" xfId="0"/>
    <xf numFmtId="3" fontId="0" fillId="0" borderId="0" xfId="0" applyNumberFormat="1"/>
    <xf numFmtId="0" fontId="0" fillId="0" borderId="0" xfId="0" applyAlignment="1">
      <alignment vertical="center"/>
    </xf>
    <xf numFmtId="0" fontId="1" fillId="3" borderId="1" xfId="0" applyFont="1" applyFill="1" applyBorder="1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vertical="center"/>
    </xf>
    <xf numFmtId="3" fontId="0" fillId="0" borderId="1" xfId="0" applyNumberFormat="1" applyBorder="1" applyAlignment="1">
      <alignment vertical="center"/>
    </xf>
    <xf numFmtId="0" fontId="1" fillId="2" borderId="1" xfId="0" applyFont="1" applyFill="1" applyBorder="1"/>
    <xf numFmtId="3" fontId="1" fillId="2" borderId="1" xfId="0" applyNumberFormat="1" applyFont="1" applyFill="1" applyBorder="1"/>
    <xf numFmtId="3" fontId="1" fillId="3" borderId="1" xfId="0" applyNumberFormat="1" applyFont="1" applyFill="1" applyBorder="1"/>
    <xf numFmtId="0" fontId="1" fillId="4" borderId="1" xfId="0" applyFont="1" applyFill="1" applyBorder="1"/>
    <xf numFmtId="3" fontId="1" fillId="4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0" fontId="0" fillId="0" borderId="2" xfId="0" applyBorder="1"/>
    <xf numFmtId="3" fontId="0" fillId="0" borderId="2" xfId="0" applyNumberFormat="1" applyBorder="1"/>
    <xf numFmtId="0" fontId="0" fillId="0" borderId="3" xfId="0" applyBorder="1"/>
    <xf numFmtId="3" fontId="0" fillId="0" borderId="3" xfId="0" applyNumberFormat="1" applyBorder="1"/>
    <xf numFmtId="0" fontId="0" fillId="0" borderId="4" xfId="0" applyBorder="1"/>
    <xf numFmtId="3" fontId="0" fillId="0" borderId="4" xfId="0" applyNumberFormat="1" applyBorder="1"/>
    <xf numFmtId="0" fontId="1" fillId="2" borderId="1" xfId="0" applyFont="1" applyFill="1" applyBorder="1" applyAlignment="1">
      <alignment vertical="center" wrapText="1"/>
    </xf>
    <xf numFmtId="0" fontId="1" fillId="0" borderId="0" xfId="0" applyFont="1"/>
    <xf numFmtId="0" fontId="1" fillId="2" borderId="7" xfId="0" applyFont="1" applyFill="1" applyBorder="1" applyAlignment="1">
      <alignment wrapText="1"/>
    </xf>
    <xf numFmtId="0" fontId="0" fillId="0" borderId="7" xfId="0" applyBorder="1" applyAlignment="1">
      <alignment vertical="center"/>
    </xf>
    <xf numFmtId="0" fontId="0" fillId="0" borderId="7" xfId="0" applyBorder="1"/>
    <xf numFmtId="0" fontId="1" fillId="3" borderId="1" xfId="0" applyFont="1" applyFill="1" applyBorder="1" applyAlignment="1">
      <alignment vertical="center"/>
    </xf>
    <xf numFmtId="0" fontId="0" fillId="0" borderId="10" xfId="0" applyBorder="1"/>
    <xf numFmtId="3" fontId="0" fillId="0" borderId="10" xfId="0" applyNumberFormat="1" applyBorder="1"/>
    <xf numFmtId="3" fontId="0" fillId="0" borderId="7" xfId="0" applyNumberFormat="1" applyBorder="1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3" fontId="0" fillId="5" borderId="1" xfId="0" applyNumberFormat="1" applyFill="1" applyBorder="1" applyAlignment="1">
      <alignment vertical="center"/>
    </xf>
    <xf numFmtId="166" fontId="0" fillId="0" borderId="0" xfId="1" applyNumberFormat="1" applyFont="1"/>
    <xf numFmtId="1" fontId="0" fillId="0" borderId="2" xfId="0" applyNumberForma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19"/>
  <sheetViews>
    <sheetView workbookViewId="0">
      <selection activeCell="C20" sqref="C20"/>
    </sheetView>
  </sheetViews>
  <sheetFormatPr baseColWidth="10" defaultRowHeight="15" x14ac:dyDescent="0.25"/>
  <cols>
    <col min="1" max="2" width="15.7109375" customWidth="1"/>
    <col min="3" max="3" width="20" customWidth="1"/>
    <col min="4" max="4" width="14.140625" customWidth="1"/>
    <col min="5" max="5" width="13.7109375" customWidth="1"/>
    <col min="6" max="6" width="15.42578125" customWidth="1"/>
    <col min="7" max="7" width="16.7109375" customWidth="1"/>
    <col min="8" max="8" width="15.85546875" customWidth="1"/>
    <col min="9" max="9" width="15.85546875" bestFit="1" customWidth="1"/>
    <col min="10" max="10" width="16.140625" bestFit="1" customWidth="1"/>
    <col min="12" max="12" width="13" bestFit="1" customWidth="1"/>
  </cols>
  <sheetData>
    <row r="2" spans="1:12" x14ac:dyDescent="0.25">
      <c r="A2" s="21" t="s">
        <v>0</v>
      </c>
    </row>
    <row r="4" spans="1:12" s="2" customFormat="1" ht="18" customHeight="1" x14ac:dyDescent="0.25">
      <c r="A4" s="25" t="s">
        <v>92</v>
      </c>
      <c r="B4" s="25" t="s">
        <v>93</v>
      </c>
      <c r="C4" s="25" t="s">
        <v>1</v>
      </c>
      <c r="D4" s="25" t="s">
        <v>2</v>
      </c>
      <c r="E4" s="25" t="s">
        <v>66</v>
      </c>
      <c r="F4" s="25" t="s">
        <v>17</v>
      </c>
      <c r="G4" s="25" t="s">
        <v>16</v>
      </c>
      <c r="H4" s="25" t="s">
        <v>18</v>
      </c>
      <c r="I4" s="2" t="s">
        <v>120</v>
      </c>
      <c r="J4" s="2" t="s">
        <v>121</v>
      </c>
      <c r="L4" s="2" t="s">
        <v>122</v>
      </c>
    </row>
    <row r="5" spans="1:12" x14ac:dyDescent="0.25">
      <c r="A5" s="35" t="s">
        <v>87</v>
      </c>
      <c r="B5" s="36" t="s">
        <v>64</v>
      </c>
      <c r="C5" s="14" t="s">
        <v>3</v>
      </c>
      <c r="D5" s="14" t="s">
        <v>4</v>
      </c>
      <c r="E5" s="14" t="s">
        <v>6</v>
      </c>
      <c r="F5" s="14">
        <v>190035</v>
      </c>
      <c r="G5" s="34">
        <f>1.7*25906.8</f>
        <v>44041.56</v>
      </c>
      <c r="H5" s="15">
        <f>(F5*4)+(G5*4)</f>
        <v>936306.24</v>
      </c>
      <c r="I5" s="30">
        <f>5086000/18*8/11</f>
        <v>205494.94949494951</v>
      </c>
      <c r="J5" s="30">
        <f>+$J$17/11*4</f>
        <v>381898.841958042</v>
      </c>
      <c r="L5" s="33">
        <f>SUM(H5:J5)/4</f>
        <v>380925.00786324788</v>
      </c>
    </row>
    <row r="6" spans="1:12" x14ac:dyDescent="0.25">
      <c r="A6" s="35"/>
      <c r="B6" s="37"/>
      <c r="C6" s="16" t="s">
        <v>5</v>
      </c>
      <c r="D6" s="16" t="s">
        <v>4</v>
      </c>
      <c r="E6" s="16" t="s">
        <v>6</v>
      </c>
      <c r="F6" s="16">
        <v>190035</v>
      </c>
      <c r="G6" s="34">
        <f t="shared" ref="G6:G15" si="0">1.7*25906.8</f>
        <v>44041.56</v>
      </c>
      <c r="H6" s="17">
        <f t="shared" ref="H6:H15" si="1">(F6*4)+(G6*4)</f>
        <v>936306.24</v>
      </c>
      <c r="I6" s="30">
        <f t="shared" ref="I6:I15" si="2">5086000/18*8/11</f>
        <v>205494.94949494951</v>
      </c>
      <c r="J6" s="30">
        <f t="shared" ref="J6:J15" si="3">+$J$17/11*4</f>
        <v>381898.841958042</v>
      </c>
      <c r="L6" s="33">
        <f t="shared" ref="L6:L15" si="4">SUM(H6:J6)/4</f>
        <v>380925.00786324788</v>
      </c>
    </row>
    <row r="7" spans="1:12" x14ac:dyDescent="0.25">
      <c r="A7" s="35"/>
      <c r="B7" s="37"/>
      <c r="C7" s="16" t="s">
        <v>13</v>
      </c>
      <c r="D7" s="16" t="s">
        <v>4</v>
      </c>
      <c r="E7" s="16" t="s">
        <v>6</v>
      </c>
      <c r="F7" s="16">
        <v>190035</v>
      </c>
      <c r="G7" s="34">
        <f t="shared" si="0"/>
        <v>44041.56</v>
      </c>
      <c r="H7" s="17">
        <f t="shared" si="1"/>
        <v>936306.24</v>
      </c>
      <c r="I7" s="30">
        <f t="shared" si="2"/>
        <v>205494.94949494951</v>
      </c>
      <c r="J7" s="30">
        <f t="shared" si="3"/>
        <v>381898.841958042</v>
      </c>
      <c r="L7" s="33">
        <f t="shared" si="4"/>
        <v>380925.00786324788</v>
      </c>
    </row>
    <row r="8" spans="1:12" x14ac:dyDescent="0.25">
      <c r="A8" s="35"/>
      <c r="B8" s="37"/>
      <c r="C8" s="16" t="s">
        <v>7</v>
      </c>
      <c r="D8" s="16" t="s">
        <v>4</v>
      </c>
      <c r="E8" s="16" t="s">
        <v>6</v>
      </c>
      <c r="F8" s="16">
        <v>190035</v>
      </c>
      <c r="G8" s="34">
        <f t="shared" si="0"/>
        <v>44041.56</v>
      </c>
      <c r="H8" s="17">
        <f t="shared" si="1"/>
        <v>936306.24</v>
      </c>
      <c r="I8" s="30">
        <f t="shared" si="2"/>
        <v>205494.94949494951</v>
      </c>
      <c r="J8" s="30">
        <f t="shared" si="3"/>
        <v>381898.841958042</v>
      </c>
      <c r="L8" s="33">
        <f t="shared" si="4"/>
        <v>380925.00786324788</v>
      </c>
    </row>
    <row r="9" spans="1:12" x14ac:dyDescent="0.25">
      <c r="A9" s="35"/>
      <c r="B9" s="37"/>
      <c r="C9" s="16" t="s">
        <v>8</v>
      </c>
      <c r="D9" s="16" t="s">
        <v>4</v>
      </c>
      <c r="E9" s="16" t="s">
        <v>6</v>
      </c>
      <c r="F9" s="16">
        <v>190035</v>
      </c>
      <c r="G9" s="34">
        <f t="shared" si="0"/>
        <v>44041.56</v>
      </c>
      <c r="H9" s="17">
        <f t="shared" si="1"/>
        <v>936306.24</v>
      </c>
      <c r="I9" s="30">
        <f t="shared" si="2"/>
        <v>205494.94949494951</v>
      </c>
      <c r="J9" s="30">
        <f t="shared" si="3"/>
        <v>381898.841958042</v>
      </c>
      <c r="L9" s="33">
        <f t="shared" si="4"/>
        <v>380925.00786324788</v>
      </c>
    </row>
    <row r="10" spans="1:12" x14ac:dyDescent="0.25">
      <c r="A10" s="35"/>
      <c r="B10" s="37"/>
      <c r="C10" s="16" t="s">
        <v>9</v>
      </c>
      <c r="D10" s="16" t="s">
        <v>4</v>
      </c>
      <c r="E10" s="16" t="s">
        <v>6</v>
      </c>
      <c r="F10" s="16">
        <v>190035</v>
      </c>
      <c r="G10" s="34">
        <f t="shared" si="0"/>
        <v>44041.56</v>
      </c>
      <c r="H10" s="17">
        <f t="shared" si="1"/>
        <v>936306.24</v>
      </c>
      <c r="I10" s="30">
        <f t="shared" si="2"/>
        <v>205494.94949494951</v>
      </c>
      <c r="J10" s="30">
        <f t="shared" si="3"/>
        <v>381898.841958042</v>
      </c>
      <c r="L10" s="33">
        <f t="shared" si="4"/>
        <v>380925.00786324788</v>
      </c>
    </row>
    <row r="11" spans="1:12" x14ac:dyDescent="0.25">
      <c r="A11" s="35"/>
      <c r="B11" s="37"/>
      <c r="C11" s="16" t="s">
        <v>10</v>
      </c>
      <c r="D11" s="16" t="s">
        <v>4</v>
      </c>
      <c r="E11" s="16" t="s">
        <v>6</v>
      </c>
      <c r="F11" s="16">
        <v>190035</v>
      </c>
      <c r="G11" s="34">
        <f t="shared" si="0"/>
        <v>44041.56</v>
      </c>
      <c r="H11" s="17">
        <f t="shared" si="1"/>
        <v>936306.24</v>
      </c>
      <c r="I11" s="30">
        <f t="shared" si="2"/>
        <v>205494.94949494951</v>
      </c>
      <c r="J11" s="30">
        <f t="shared" si="3"/>
        <v>381898.841958042</v>
      </c>
      <c r="L11" s="33">
        <f t="shared" si="4"/>
        <v>380925.00786324788</v>
      </c>
    </row>
    <row r="12" spans="1:12" x14ac:dyDescent="0.25">
      <c r="A12" s="35"/>
      <c r="B12" s="37"/>
      <c r="C12" s="16" t="s">
        <v>11</v>
      </c>
      <c r="D12" s="16" t="s">
        <v>4</v>
      </c>
      <c r="E12" s="16" t="s">
        <v>6</v>
      </c>
      <c r="F12" s="16">
        <v>190035</v>
      </c>
      <c r="G12" s="34">
        <f t="shared" si="0"/>
        <v>44041.56</v>
      </c>
      <c r="H12" s="17">
        <f t="shared" si="1"/>
        <v>936306.24</v>
      </c>
      <c r="I12" s="30">
        <f t="shared" si="2"/>
        <v>205494.94949494951</v>
      </c>
      <c r="J12" s="30">
        <f t="shared" si="3"/>
        <v>381898.841958042</v>
      </c>
      <c r="L12" s="33">
        <f t="shared" si="4"/>
        <v>380925.00786324788</v>
      </c>
    </row>
    <row r="13" spans="1:12" x14ac:dyDescent="0.25">
      <c r="A13" s="35"/>
      <c r="B13" s="37"/>
      <c r="C13" s="16" t="s">
        <v>12</v>
      </c>
      <c r="D13" s="16" t="s">
        <v>4</v>
      </c>
      <c r="E13" s="16" t="s">
        <v>6</v>
      </c>
      <c r="F13" s="16">
        <v>190035</v>
      </c>
      <c r="G13" s="34">
        <f t="shared" si="0"/>
        <v>44041.56</v>
      </c>
      <c r="H13" s="17">
        <f t="shared" si="1"/>
        <v>936306.24</v>
      </c>
      <c r="I13" s="30">
        <f t="shared" si="2"/>
        <v>205494.94949494951</v>
      </c>
      <c r="J13" s="30">
        <f t="shared" si="3"/>
        <v>381898.841958042</v>
      </c>
      <c r="L13" s="33">
        <f t="shared" si="4"/>
        <v>380925.00786324788</v>
      </c>
    </row>
    <row r="14" spans="1:12" x14ac:dyDescent="0.25">
      <c r="A14" s="35"/>
      <c r="B14" s="37"/>
      <c r="C14" s="16" t="s">
        <v>14</v>
      </c>
      <c r="D14" s="16" t="s">
        <v>4</v>
      </c>
      <c r="E14" s="16" t="s">
        <v>6</v>
      </c>
      <c r="F14" s="16">
        <v>190035</v>
      </c>
      <c r="G14" s="34">
        <f t="shared" si="0"/>
        <v>44041.56</v>
      </c>
      <c r="H14" s="17">
        <f t="shared" si="1"/>
        <v>936306.24</v>
      </c>
      <c r="I14" s="30">
        <f t="shared" si="2"/>
        <v>205494.94949494951</v>
      </c>
      <c r="J14" s="30">
        <f t="shared" si="3"/>
        <v>381898.841958042</v>
      </c>
      <c r="L14" s="33">
        <f t="shared" si="4"/>
        <v>380925.00786324788</v>
      </c>
    </row>
    <row r="15" spans="1:12" x14ac:dyDescent="0.25">
      <c r="A15" s="35"/>
      <c r="B15" s="38"/>
      <c r="C15" s="18" t="s">
        <v>15</v>
      </c>
      <c r="D15" s="18" t="s">
        <v>4</v>
      </c>
      <c r="E15" s="18" t="s">
        <v>6</v>
      </c>
      <c r="F15" s="18">
        <v>190035</v>
      </c>
      <c r="G15" s="34">
        <f t="shared" si="0"/>
        <v>44041.56</v>
      </c>
      <c r="H15" s="19">
        <f t="shared" si="1"/>
        <v>936306.24</v>
      </c>
      <c r="I15" s="30">
        <f t="shared" si="2"/>
        <v>205494.94949494951</v>
      </c>
      <c r="J15" s="30">
        <f t="shared" si="3"/>
        <v>381898.841958042</v>
      </c>
      <c r="L15" s="33">
        <f t="shared" si="4"/>
        <v>380925.00786324788</v>
      </c>
    </row>
    <row r="16" spans="1:12" ht="30" customHeight="1" x14ac:dyDescent="0.25">
      <c r="A16" s="20" t="s">
        <v>89</v>
      </c>
      <c r="B16" s="39" t="s">
        <v>90</v>
      </c>
      <c r="C16" s="40"/>
      <c r="D16" s="6" t="s">
        <v>19</v>
      </c>
      <c r="E16" s="6"/>
      <c r="F16" s="6"/>
      <c r="G16" s="6"/>
      <c r="H16" s="7">
        <f>5086000/18*8</f>
        <v>2260444.4444444445</v>
      </c>
    </row>
    <row r="17" spans="1:10" ht="30" x14ac:dyDescent="0.25">
      <c r="A17" s="13" t="s">
        <v>88</v>
      </c>
      <c r="B17" s="39" t="s">
        <v>91</v>
      </c>
      <c r="C17" s="40"/>
      <c r="D17" s="6" t="s">
        <v>19</v>
      </c>
      <c r="E17" s="4"/>
      <c r="F17" s="4"/>
      <c r="G17" s="4"/>
      <c r="H17" s="32">
        <f>J17*4</f>
        <v>4200887.2615384618</v>
      </c>
      <c r="J17" s="31">
        <f>+((410+117)*25906.8)/13</f>
        <v>1050221.8153846154</v>
      </c>
    </row>
    <row r="18" spans="1:10" ht="9" customHeight="1" x14ac:dyDescent="0.25"/>
    <row r="19" spans="1:10" x14ac:dyDescent="0.25">
      <c r="G19" s="11" t="s">
        <v>18</v>
      </c>
      <c r="H19" s="12">
        <f>SUM(H5:H17)</f>
        <v>16760700.345982905</v>
      </c>
    </row>
  </sheetData>
  <mergeCells count="4">
    <mergeCell ref="A5:A15"/>
    <mergeCell ref="B5:B15"/>
    <mergeCell ref="B16:C16"/>
    <mergeCell ref="B17:C17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H60"/>
  <sheetViews>
    <sheetView topLeftCell="A40" workbookViewId="0">
      <selection activeCell="C66" sqref="C66"/>
    </sheetView>
  </sheetViews>
  <sheetFormatPr baseColWidth="10" defaultRowHeight="15" x14ac:dyDescent="0.25"/>
  <cols>
    <col min="1" max="1" width="13.85546875" customWidth="1"/>
    <col min="2" max="2" width="16.85546875" customWidth="1"/>
    <col min="3" max="3" width="26.42578125" customWidth="1"/>
    <col min="5" max="5" width="16.5703125" customWidth="1"/>
    <col min="6" max="6" width="16.7109375" customWidth="1"/>
    <col min="7" max="7" width="15.140625" customWidth="1"/>
    <col min="8" max="8" width="13.28515625" customWidth="1"/>
  </cols>
  <sheetData>
    <row r="2" spans="1:8" x14ac:dyDescent="0.25">
      <c r="A2" s="21" t="s">
        <v>119</v>
      </c>
    </row>
    <row r="4" spans="1:8" s="2" customFormat="1" ht="18" customHeight="1" x14ac:dyDescent="0.25">
      <c r="A4" s="25" t="s">
        <v>92</v>
      </c>
      <c r="B4" s="25" t="s">
        <v>93</v>
      </c>
      <c r="C4" s="25" t="s">
        <v>1</v>
      </c>
      <c r="D4" s="25" t="s">
        <v>2</v>
      </c>
      <c r="E4" s="25" t="s">
        <v>66</v>
      </c>
      <c r="F4" s="25" t="s">
        <v>70</v>
      </c>
      <c r="G4" s="25" t="s">
        <v>71</v>
      </c>
      <c r="H4" s="25" t="s">
        <v>18</v>
      </c>
    </row>
    <row r="5" spans="1:8" ht="15" customHeight="1" x14ac:dyDescent="0.25">
      <c r="A5" s="42" t="s">
        <v>95</v>
      </c>
      <c r="B5" s="41" t="s">
        <v>64</v>
      </c>
      <c r="C5" s="14" t="s">
        <v>20</v>
      </c>
      <c r="D5" s="14" t="s">
        <v>19</v>
      </c>
      <c r="E5" s="14" t="s">
        <v>67</v>
      </c>
      <c r="F5" s="14">
        <v>289050</v>
      </c>
      <c r="G5" s="14">
        <v>76600</v>
      </c>
      <c r="H5" s="15">
        <f>F5+G5</f>
        <v>365650</v>
      </c>
    </row>
    <row r="6" spans="1:8" x14ac:dyDescent="0.25">
      <c r="A6" s="43"/>
      <c r="B6" s="41"/>
      <c r="C6" s="16" t="s">
        <v>8</v>
      </c>
      <c r="D6" s="16" t="s">
        <v>19</v>
      </c>
      <c r="E6" s="16" t="s">
        <v>67</v>
      </c>
      <c r="F6" s="16">
        <v>289050</v>
      </c>
      <c r="G6" s="16">
        <v>76600</v>
      </c>
      <c r="H6" s="17">
        <f t="shared" ref="H6:H54" si="0">F6+G6</f>
        <v>365650</v>
      </c>
    </row>
    <row r="7" spans="1:8" x14ac:dyDescent="0.25">
      <c r="A7" s="43"/>
      <c r="B7" s="41"/>
      <c r="C7" s="16" t="s">
        <v>11</v>
      </c>
      <c r="D7" s="16" t="s">
        <v>19</v>
      </c>
      <c r="E7" s="16" t="s">
        <v>67</v>
      </c>
      <c r="F7" s="16">
        <v>289050</v>
      </c>
      <c r="G7" s="16">
        <v>76600</v>
      </c>
      <c r="H7" s="17">
        <f t="shared" si="0"/>
        <v>365650</v>
      </c>
    </row>
    <row r="8" spans="1:8" x14ac:dyDescent="0.25">
      <c r="A8" s="43"/>
      <c r="B8" s="41"/>
      <c r="C8" s="16" t="s">
        <v>10</v>
      </c>
      <c r="D8" s="16" t="s">
        <v>19</v>
      </c>
      <c r="E8" s="16" t="s">
        <v>67</v>
      </c>
      <c r="F8" s="16">
        <v>289050</v>
      </c>
      <c r="G8" s="16">
        <v>76600</v>
      </c>
      <c r="H8" s="17">
        <f t="shared" si="0"/>
        <v>365650</v>
      </c>
    </row>
    <row r="9" spans="1:8" x14ac:dyDescent="0.25">
      <c r="A9" s="43"/>
      <c r="B9" s="41"/>
      <c r="C9" s="16" t="s">
        <v>21</v>
      </c>
      <c r="D9" s="16" t="s">
        <v>19</v>
      </c>
      <c r="E9" s="16" t="s">
        <v>67</v>
      </c>
      <c r="F9" s="16">
        <v>289050</v>
      </c>
      <c r="G9" s="16">
        <v>76600</v>
      </c>
      <c r="H9" s="17">
        <f t="shared" si="0"/>
        <v>365650</v>
      </c>
    </row>
    <row r="10" spans="1:8" x14ac:dyDescent="0.25">
      <c r="A10" s="43"/>
      <c r="B10" s="41"/>
      <c r="C10" s="16" t="s">
        <v>7</v>
      </c>
      <c r="D10" s="16" t="s">
        <v>19</v>
      </c>
      <c r="E10" s="16" t="s">
        <v>67</v>
      </c>
      <c r="F10" s="16">
        <v>289050</v>
      </c>
      <c r="G10" s="16">
        <v>76600</v>
      </c>
      <c r="H10" s="17">
        <f t="shared" si="0"/>
        <v>365650</v>
      </c>
    </row>
    <row r="11" spans="1:8" x14ac:dyDescent="0.25">
      <c r="A11" s="43"/>
      <c r="B11" s="41"/>
      <c r="C11" s="16" t="s">
        <v>22</v>
      </c>
      <c r="D11" s="16" t="s">
        <v>19</v>
      </c>
      <c r="E11" s="16" t="s">
        <v>67</v>
      </c>
      <c r="F11" s="16">
        <v>289050</v>
      </c>
      <c r="G11" s="16">
        <v>76600</v>
      </c>
      <c r="H11" s="17">
        <f t="shared" si="0"/>
        <v>365650</v>
      </c>
    </row>
    <row r="12" spans="1:8" x14ac:dyDescent="0.25">
      <c r="A12" s="43"/>
      <c r="B12" s="41"/>
      <c r="C12" s="16" t="s">
        <v>24</v>
      </c>
      <c r="D12" s="16" t="s">
        <v>19</v>
      </c>
      <c r="E12" s="16" t="s">
        <v>67</v>
      </c>
      <c r="F12" s="16">
        <v>289050</v>
      </c>
      <c r="G12" s="16">
        <v>76600</v>
      </c>
      <c r="H12" s="17">
        <f t="shared" si="0"/>
        <v>365650</v>
      </c>
    </row>
    <row r="13" spans="1:8" x14ac:dyDescent="0.25">
      <c r="A13" s="43"/>
      <c r="B13" s="41"/>
      <c r="C13" s="16" t="s">
        <v>23</v>
      </c>
      <c r="D13" s="16" t="s">
        <v>19</v>
      </c>
      <c r="E13" s="16" t="s">
        <v>67</v>
      </c>
      <c r="F13" s="16">
        <v>289050</v>
      </c>
      <c r="G13" s="16">
        <v>76600</v>
      </c>
      <c r="H13" s="17">
        <f t="shared" si="0"/>
        <v>365650</v>
      </c>
    </row>
    <row r="14" spans="1:8" x14ac:dyDescent="0.25">
      <c r="A14" s="43"/>
      <c r="B14" s="41"/>
      <c r="C14" s="16" t="s">
        <v>13</v>
      </c>
      <c r="D14" s="16" t="s">
        <v>19</v>
      </c>
      <c r="E14" s="16" t="s">
        <v>67</v>
      </c>
      <c r="F14" s="16">
        <v>289050</v>
      </c>
      <c r="G14" s="16">
        <v>76600</v>
      </c>
      <c r="H14" s="17">
        <f t="shared" si="0"/>
        <v>365650</v>
      </c>
    </row>
    <row r="15" spans="1:8" x14ac:dyDescent="0.25">
      <c r="A15" s="43"/>
      <c r="B15" s="41"/>
      <c r="C15" s="16" t="s">
        <v>5</v>
      </c>
      <c r="D15" s="16" t="s">
        <v>19</v>
      </c>
      <c r="E15" s="16" t="s">
        <v>67</v>
      </c>
      <c r="F15" s="16">
        <v>289050</v>
      </c>
      <c r="G15" s="16">
        <v>76600</v>
      </c>
      <c r="H15" s="17">
        <f t="shared" si="0"/>
        <v>365650</v>
      </c>
    </row>
    <row r="16" spans="1:8" x14ac:dyDescent="0.25">
      <c r="A16" s="43"/>
      <c r="B16" s="41"/>
      <c r="C16" s="16" t="s">
        <v>25</v>
      </c>
      <c r="D16" s="16" t="s">
        <v>19</v>
      </c>
      <c r="E16" s="16" t="s">
        <v>67</v>
      </c>
      <c r="F16" s="16">
        <v>289050</v>
      </c>
      <c r="G16" s="16">
        <v>76600</v>
      </c>
      <c r="H16" s="17">
        <f t="shared" si="0"/>
        <v>365650</v>
      </c>
    </row>
    <row r="17" spans="1:8" x14ac:dyDescent="0.25">
      <c r="A17" s="43"/>
      <c r="B17" s="41"/>
      <c r="C17" s="16" t="s">
        <v>26</v>
      </c>
      <c r="D17" s="16" t="s">
        <v>19</v>
      </c>
      <c r="E17" s="16" t="s">
        <v>67</v>
      </c>
      <c r="F17" s="16">
        <v>289050</v>
      </c>
      <c r="G17" s="16">
        <v>76600</v>
      </c>
      <c r="H17" s="17">
        <f t="shared" si="0"/>
        <v>365650</v>
      </c>
    </row>
    <row r="18" spans="1:8" x14ac:dyDescent="0.25">
      <c r="A18" s="43"/>
      <c r="B18" s="41"/>
      <c r="C18" s="16" t="s">
        <v>27</v>
      </c>
      <c r="D18" s="16" t="s">
        <v>19</v>
      </c>
      <c r="E18" s="16" t="s">
        <v>67</v>
      </c>
      <c r="F18" s="16">
        <v>289050</v>
      </c>
      <c r="G18" s="16">
        <v>76600</v>
      </c>
      <c r="H18" s="17">
        <f t="shared" si="0"/>
        <v>365650</v>
      </c>
    </row>
    <row r="19" spans="1:8" x14ac:dyDescent="0.25">
      <c r="A19" s="43"/>
      <c r="B19" s="41"/>
      <c r="C19" s="16" t="s">
        <v>28</v>
      </c>
      <c r="D19" s="16" t="s">
        <v>19</v>
      </c>
      <c r="E19" s="16" t="s">
        <v>67</v>
      </c>
      <c r="F19" s="16">
        <v>289050</v>
      </c>
      <c r="G19" s="16">
        <v>76600</v>
      </c>
      <c r="H19" s="17">
        <f t="shared" si="0"/>
        <v>365650</v>
      </c>
    </row>
    <row r="20" spans="1:8" x14ac:dyDescent="0.25">
      <c r="A20" s="43"/>
      <c r="B20" s="41"/>
      <c r="C20" s="16" t="s">
        <v>29</v>
      </c>
      <c r="D20" s="16" t="s">
        <v>19</v>
      </c>
      <c r="E20" s="16" t="s">
        <v>67</v>
      </c>
      <c r="F20" s="16">
        <v>289050</v>
      </c>
      <c r="G20" s="16">
        <v>76600</v>
      </c>
      <c r="H20" s="17">
        <f t="shared" si="0"/>
        <v>365650</v>
      </c>
    </row>
    <row r="21" spans="1:8" x14ac:dyDescent="0.25">
      <c r="A21" s="43"/>
      <c r="B21" s="41"/>
      <c r="C21" s="16" t="s">
        <v>30</v>
      </c>
      <c r="D21" s="16" t="s">
        <v>19</v>
      </c>
      <c r="E21" s="16" t="s">
        <v>67</v>
      </c>
      <c r="F21" s="16">
        <v>289050</v>
      </c>
      <c r="G21" s="16">
        <v>76600</v>
      </c>
      <c r="H21" s="17">
        <f t="shared" si="0"/>
        <v>365650</v>
      </c>
    </row>
    <row r="22" spans="1:8" x14ac:dyDescent="0.25">
      <c r="A22" s="43"/>
      <c r="B22" s="41"/>
      <c r="C22" s="16" t="s">
        <v>31</v>
      </c>
      <c r="D22" s="16" t="s">
        <v>19</v>
      </c>
      <c r="E22" s="16" t="s">
        <v>67</v>
      </c>
      <c r="F22" s="16">
        <v>289050</v>
      </c>
      <c r="G22" s="16">
        <v>76600</v>
      </c>
      <c r="H22" s="17">
        <f t="shared" si="0"/>
        <v>365650</v>
      </c>
    </row>
    <row r="23" spans="1:8" x14ac:dyDescent="0.25">
      <c r="A23" s="43"/>
      <c r="B23" s="41"/>
      <c r="C23" s="16" t="s">
        <v>32</v>
      </c>
      <c r="D23" s="16" t="s">
        <v>19</v>
      </c>
      <c r="E23" s="16" t="s">
        <v>67</v>
      </c>
      <c r="F23" s="16">
        <v>289050</v>
      </c>
      <c r="G23" s="16">
        <v>76600</v>
      </c>
      <c r="H23" s="17">
        <f t="shared" si="0"/>
        <v>365650</v>
      </c>
    </row>
    <row r="24" spans="1:8" x14ac:dyDescent="0.25">
      <c r="A24" s="43"/>
      <c r="B24" s="41"/>
      <c r="C24" s="16" t="s">
        <v>33</v>
      </c>
      <c r="D24" s="16" t="s">
        <v>19</v>
      </c>
      <c r="E24" s="16" t="s">
        <v>67</v>
      </c>
      <c r="F24" s="16">
        <v>289050</v>
      </c>
      <c r="G24" s="16">
        <v>76600</v>
      </c>
      <c r="H24" s="17">
        <f t="shared" si="0"/>
        <v>365650</v>
      </c>
    </row>
    <row r="25" spans="1:8" x14ac:dyDescent="0.25">
      <c r="A25" s="43"/>
      <c r="B25" s="41"/>
      <c r="C25" s="16" t="s">
        <v>34</v>
      </c>
      <c r="D25" s="16" t="s">
        <v>19</v>
      </c>
      <c r="E25" s="16" t="s">
        <v>67</v>
      </c>
      <c r="F25" s="16">
        <v>289050</v>
      </c>
      <c r="G25" s="16">
        <v>76600</v>
      </c>
      <c r="H25" s="17">
        <f t="shared" si="0"/>
        <v>365650</v>
      </c>
    </row>
    <row r="26" spans="1:8" x14ac:dyDescent="0.25">
      <c r="A26" s="43"/>
      <c r="B26" s="41"/>
      <c r="C26" s="16" t="s">
        <v>35</v>
      </c>
      <c r="D26" s="16" t="s">
        <v>19</v>
      </c>
      <c r="E26" s="16" t="s">
        <v>67</v>
      </c>
      <c r="F26" s="16">
        <v>289050</v>
      </c>
      <c r="G26" s="16">
        <v>76600</v>
      </c>
      <c r="H26" s="17">
        <f t="shared" si="0"/>
        <v>365650</v>
      </c>
    </row>
    <row r="27" spans="1:8" x14ac:dyDescent="0.25">
      <c r="A27" s="43"/>
      <c r="B27" s="41"/>
      <c r="C27" s="16" t="s">
        <v>36</v>
      </c>
      <c r="D27" s="16" t="s">
        <v>19</v>
      </c>
      <c r="E27" s="16" t="s">
        <v>67</v>
      </c>
      <c r="F27" s="16">
        <v>289050</v>
      </c>
      <c r="G27" s="16">
        <v>76600</v>
      </c>
      <c r="H27" s="17">
        <f t="shared" si="0"/>
        <v>365650</v>
      </c>
    </row>
    <row r="28" spans="1:8" x14ac:dyDescent="0.25">
      <c r="A28" s="43"/>
      <c r="B28" s="41"/>
      <c r="C28" s="16" t="s">
        <v>37</v>
      </c>
      <c r="D28" s="16" t="s">
        <v>19</v>
      </c>
      <c r="E28" s="16" t="s">
        <v>67</v>
      </c>
      <c r="F28" s="16">
        <v>289050</v>
      </c>
      <c r="G28" s="16">
        <v>76600</v>
      </c>
      <c r="H28" s="17">
        <f t="shared" si="0"/>
        <v>365650</v>
      </c>
    </row>
    <row r="29" spans="1:8" x14ac:dyDescent="0.25">
      <c r="A29" s="43"/>
      <c r="B29" s="41"/>
      <c r="C29" s="16" t="s">
        <v>38</v>
      </c>
      <c r="D29" s="16" t="s">
        <v>19</v>
      </c>
      <c r="E29" s="16" t="s">
        <v>67</v>
      </c>
      <c r="F29" s="16">
        <v>289050</v>
      </c>
      <c r="G29" s="16">
        <v>76600</v>
      </c>
      <c r="H29" s="17">
        <f t="shared" si="0"/>
        <v>365650</v>
      </c>
    </row>
    <row r="30" spans="1:8" x14ac:dyDescent="0.25">
      <c r="A30" s="43"/>
      <c r="B30" s="41"/>
      <c r="C30" s="16" t="s">
        <v>39</v>
      </c>
      <c r="D30" s="16" t="s">
        <v>19</v>
      </c>
      <c r="E30" s="16" t="s">
        <v>67</v>
      </c>
      <c r="F30" s="16">
        <v>289050</v>
      </c>
      <c r="G30" s="16">
        <v>76600</v>
      </c>
      <c r="H30" s="17">
        <f t="shared" si="0"/>
        <v>365650</v>
      </c>
    </row>
    <row r="31" spans="1:8" x14ac:dyDescent="0.25">
      <c r="A31" s="43"/>
      <c r="B31" s="41"/>
      <c r="C31" s="16" t="s">
        <v>40</v>
      </c>
      <c r="D31" s="16" t="s">
        <v>19</v>
      </c>
      <c r="E31" s="16" t="s">
        <v>67</v>
      </c>
      <c r="F31" s="16">
        <v>289050</v>
      </c>
      <c r="G31" s="16">
        <v>76600</v>
      </c>
      <c r="H31" s="17">
        <f t="shared" si="0"/>
        <v>365650</v>
      </c>
    </row>
    <row r="32" spans="1:8" x14ac:dyDescent="0.25">
      <c r="A32" s="43"/>
      <c r="B32" s="41"/>
      <c r="C32" s="16" t="s">
        <v>41</v>
      </c>
      <c r="D32" s="16" t="s">
        <v>19</v>
      </c>
      <c r="E32" s="16" t="s">
        <v>67</v>
      </c>
      <c r="F32" s="16">
        <v>289050</v>
      </c>
      <c r="G32" s="16">
        <v>76600</v>
      </c>
      <c r="H32" s="17">
        <f t="shared" si="0"/>
        <v>365650</v>
      </c>
    </row>
    <row r="33" spans="1:8" x14ac:dyDescent="0.25">
      <c r="A33" s="43"/>
      <c r="B33" s="41"/>
      <c r="C33" s="16" t="s">
        <v>42</v>
      </c>
      <c r="D33" s="16" t="s">
        <v>19</v>
      </c>
      <c r="E33" s="16" t="s">
        <v>67</v>
      </c>
      <c r="F33" s="16">
        <v>289050</v>
      </c>
      <c r="G33" s="16">
        <v>76600</v>
      </c>
      <c r="H33" s="17">
        <f t="shared" si="0"/>
        <v>365650</v>
      </c>
    </row>
    <row r="34" spans="1:8" x14ac:dyDescent="0.25">
      <c r="A34" s="43"/>
      <c r="B34" s="41"/>
      <c r="C34" s="16" t="s">
        <v>43</v>
      </c>
      <c r="D34" s="16" t="s">
        <v>19</v>
      </c>
      <c r="E34" s="16" t="s">
        <v>67</v>
      </c>
      <c r="F34" s="16">
        <v>289050</v>
      </c>
      <c r="G34" s="16">
        <v>76600</v>
      </c>
      <c r="H34" s="17">
        <f t="shared" si="0"/>
        <v>365650</v>
      </c>
    </row>
    <row r="35" spans="1:8" x14ac:dyDescent="0.25">
      <c r="A35" s="43"/>
      <c r="B35" s="41"/>
      <c r="C35" s="16" t="s">
        <v>44</v>
      </c>
      <c r="D35" s="16" t="s">
        <v>19</v>
      </c>
      <c r="E35" s="16" t="s">
        <v>67</v>
      </c>
      <c r="F35" s="16">
        <v>289050</v>
      </c>
      <c r="G35" s="16">
        <v>76600</v>
      </c>
      <c r="H35" s="17">
        <f t="shared" si="0"/>
        <v>365650</v>
      </c>
    </row>
    <row r="36" spans="1:8" x14ac:dyDescent="0.25">
      <c r="A36" s="43"/>
      <c r="B36" s="41"/>
      <c r="C36" s="16" t="s">
        <v>45</v>
      </c>
      <c r="D36" s="16" t="s">
        <v>19</v>
      </c>
      <c r="E36" s="16" t="s">
        <v>67</v>
      </c>
      <c r="F36" s="16">
        <v>289050</v>
      </c>
      <c r="G36" s="16">
        <v>76600</v>
      </c>
      <c r="H36" s="17">
        <f t="shared" si="0"/>
        <v>365650</v>
      </c>
    </row>
    <row r="37" spans="1:8" x14ac:dyDescent="0.25">
      <c r="A37" s="43"/>
      <c r="B37" s="41"/>
      <c r="C37" s="16" t="s">
        <v>46</v>
      </c>
      <c r="D37" s="16" t="s">
        <v>19</v>
      </c>
      <c r="E37" s="16" t="s">
        <v>67</v>
      </c>
      <c r="F37" s="16">
        <v>289050</v>
      </c>
      <c r="G37" s="16">
        <v>76600</v>
      </c>
      <c r="H37" s="17">
        <f t="shared" si="0"/>
        <v>365650</v>
      </c>
    </row>
    <row r="38" spans="1:8" x14ac:dyDescent="0.25">
      <c r="A38" s="43"/>
      <c r="B38" s="41"/>
      <c r="C38" s="16" t="s">
        <v>47</v>
      </c>
      <c r="D38" s="16" t="s">
        <v>19</v>
      </c>
      <c r="E38" s="16" t="s">
        <v>67</v>
      </c>
      <c r="F38" s="16">
        <v>289050</v>
      </c>
      <c r="G38" s="16">
        <v>76600</v>
      </c>
      <c r="H38" s="17">
        <f t="shared" si="0"/>
        <v>365650</v>
      </c>
    </row>
    <row r="39" spans="1:8" x14ac:dyDescent="0.25">
      <c r="A39" s="43"/>
      <c r="B39" s="41"/>
      <c r="C39" s="16" t="s">
        <v>48</v>
      </c>
      <c r="D39" s="16" t="s">
        <v>19</v>
      </c>
      <c r="E39" s="16" t="s">
        <v>67</v>
      </c>
      <c r="F39" s="16">
        <v>289050</v>
      </c>
      <c r="G39" s="16">
        <v>76600</v>
      </c>
      <c r="H39" s="17">
        <f t="shared" si="0"/>
        <v>365650</v>
      </c>
    </row>
    <row r="40" spans="1:8" x14ac:dyDescent="0.25">
      <c r="A40" s="43"/>
      <c r="B40" s="41"/>
      <c r="C40" s="16" t="s">
        <v>49</v>
      </c>
      <c r="D40" s="16" t="s">
        <v>19</v>
      </c>
      <c r="E40" s="16" t="s">
        <v>67</v>
      </c>
      <c r="F40" s="16">
        <v>289050</v>
      </c>
      <c r="G40" s="16">
        <v>76600</v>
      </c>
      <c r="H40" s="17">
        <f t="shared" si="0"/>
        <v>365650</v>
      </c>
    </row>
    <row r="41" spans="1:8" x14ac:dyDescent="0.25">
      <c r="A41" s="43"/>
      <c r="B41" s="41"/>
      <c r="C41" s="18" t="s">
        <v>50</v>
      </c>
      <c r="D41" s="18" t="s">
        <v>19</v>
      </c>
      <c r="E41" s="18" t="s">
        <v>67</v>
      </c>
      <c r="F41" s="18">
        <v>289050</v>
      </c>
      <c r="G41" s="18">
        <v>76600</v>
      </c>
      <c r="H41" s="19">
        <f t="shared" si="0"/>
        <v>365650</v>
      </c>
    </row>
    <row r="42" spans="1:8" x14ac:dyDescent="0.25">
      <c r="A42" s="43"/>
      <c r="B42" s="41" t="s">
        <v>65</v>
      </c>
      <c r="C42" s="14" t="s">
        <v>51</v>
      </c>
      <c r="D42" s="14" t="s">
        <v>19</v>
      </c>
      <c r="E42" s="14" t="s">
        <v>67</v>
      </c>
      <c r="F42" s="14">
        <v>289050</v>
      </c>
      <c r="G42" s="14">
        <v>76600</v>
      </c>
      <c r="H42" s="15">
        <f t="shared" si="0"/>
        <v>365650</v>
      </c>
    </row>
    <row r="43" spans="1:8" x14ac:dyDescent="0.25">
      <c r="A43" s="43"/>
      <c r="B43" s="41"/>
      <c r="C43" s="16" t="s">
        <v>52</v>
      </c>
      <c r="D43" s="16" t="s">
        <v>19</v>
      </c>
      <c r="E43" s="16" t="s">
        <v>67</v>
      </c>
      <c r="F43" s="16">
        <v>289050</v>
      </c>
      <c r="G43" s="16">
        <v>76600</v>
      </c>
      <c r="H43" s="17">
        <f t="shared" si="0"/>
        <v>365650</v>
      </c>
    </row>
    <row r="44" spans="1:8" x14ac:dyDescent="0.25">
      <c r="A44" s="43"/>
      <c r="B44" s="41"/>
      <c r="C44" s="16" t="s">
        <v>53</v>
      </c>
      <c r="D44" s="16" t="s">
        <v>19</v>
      </c>
      <c r="E44" s="16" t="s">
        <v>67</v>
      </c>
      <c r="F44" s="16">
        <v>289050</v>
      </c>
      <c r="G44" s="16">
        <v>76600</v>
      </c>
      <c r="H44" s="17">
        <f t="shared" si="0"/>
        <v>365650</v>
      </c>
    </row>
    <row r="45" spans="1:8" x14ac:dyDescent="0.25">
      <c r="A45" s="43"/>
      <c r="B45" s="41"/>
      <c r="C45" s="16" t="s">
        <v>54</v>
      </c>
      <c r="D45" s="16" t="s">
        <v>19</v>
      </c>
      <c r="E45" s="16" t="s">
        <v>67</v>
      </c>
      <c r="F45" s="16">
        <v>289050</v>
      </c>
      <c r="G45" s="16">
        <v>76600</v>
      </c>
      <c r="H45" s="17">
        <f t="shared" si="0"/>
        <v>365650</v>
      </c>
    </row>
    <row r="46" spans="1:8" x14ac:dyDescent="0.25">
      <c r="A46" s="43"/>
      <c r="B46" s="41"/>
      <c r="C46" s="16" t="s">
        <v>55</v>
      </c>
      <c r="D46" s="16" t="s">
        <v>19</v>
      </c>
      <c r="E46" s="16" t="s">
        <v>67</v>
      </c>
      <c r="F46" s="16">
        <v>289050</v>
      </c>
      <c r="G46" s="16">
        <v>76600</v>
      </c>
      <c r="H46" s="17">
        <f t="shared" si="0"/>
        <v>365650</v>
      </c>
    </row>
    <row r="47" spans="1:8" x14ac:dyDescent="0.25">
      <c r="A47" s="43"/>
      <c r="B47" s="41"/>
      <c r="C47" s="16" t="s">
        <v>56</v>
      </c>
      <c r="D47" s="16" t="s">
        <v>19</v>
      </c>
      <c r="E47" s="16" t="s">
        <v>67</v>
      </c>
      <c r="F47" s="16">
        <v>289050</v>
      </c>
      <c r="G47" s="16">
        <v>76600</v>
      </c>
      <c r="H47" s="17">
        <f t="shared" si="0"/>
        <v>365650</v>
      </c>
    </row>
    <row r="48" spans="1:8" x14ac:dyDescent="0.25">
      <c r="A48" s="43"/>
      <c r="B48" s="41"/>
      <c r="C48" s="16" t="s">
        <v>57</v>
      </c>
      <c r="D48" s="16" t="s">
        <v>19</v>
      </c>
      <c r="E48" s="16" t="s">
        <v>67</v>
      </c>
      <c r="F48" s="16">
        <v>289050</v>
      </c>
      <c r="G48" s="16">
        <v>76600</v>
      </c>
      <c r="H48" s="17">
        <f t="shared" si="0"/>
        <v>365650</v>
      </c>
    </row>
    <row r="49" spans="1:8" x14ac:dyDescent="0.25">
      <c r="A49" s="43"/>
      <c r="B49" s="41"/>
      <c r="C49" s="16" t="s">
        <v>58</v>
      </c>
      <c r="D49" s="16" t="s">
        <v>19</v>
      </c>
      <c r="E49" s="16" t="s">
        <v>67</v>
      </c>
      <c r="F49" s="16">
        <v>289050</v>
      </c>
      <c r="G49" s="16">
        <v>76600</v>
      </c>
      <c r="H49" s="17">
        <f t="shared" si="0"/>
        <v>365650</v>
      </c>
    </row>
    <row r="50" spans="1:8" x14ac:dyDescent="0.25">
      <c r="A50" s="43"/>
      <c r="B50" s="41"/>
      <c r="C50" s="16" t="s">
        <v>59</v>
      </c>
      <c r="D50" s="16" t="s">
        <v>19</v>
      </c>
      <c r="E50" s="16" t="s">
        <v>67</v>
      </c>
      <c r="F50" s="16">
        <v>289050</v>
      </c>
      <c r="G50" s="16">
        <v>76600</v>
      </c>
      <c r="H50" s="17">
        <f t="shared" si="0"/>
        <v>365650</v>
      </c>
    </row>
    <row r="51" spans="1:8" x14ac:dyDescent="0.25">
      <c r="A51" s="43"/>
      <c r="B51" s="41"/>
      <c r="C51" s="16" t="s">
        <v>60</v>
      </c>
      <c r="D51" s="16" t="s">
        <v>19</v>
      </c>
      <c r="E51" s="16" t="s">
        <v>67</v>
      </c>
      <c r="F51" s="16">
        <v>289050</v>
      </c>
      <c r="G51" s="16">
        <v>76600</v>
      </c>
      <c r="H51" s="17">
        <f t="shared" si="0"/>
        <v>365650</v>
      </c>
    </row>
    <row r="52" spans="1:8" x14ac:dyDescent="0.25">
      <c r="A52" s="43"/>
      <c r="B52" s="41"/>
      <c r="C52" s="16" t="s">
        <v>62</v>
      </c>
      <c r="D52" s="16" t="s">
        <v>19</v>
      </c>
      <c r="E52" s="16" t="s">
        <v>67</v>
      </c>
      <c r="F52" s="16">
        <v>289050</v>
      </c>
      <c r="G52" s="16">
        <v>76600</v>
      </c>
      <c r="H52" s="17">
        <f t="shared" si="0"/>
        <v>365650</v>
      </c>
    </row>
    <row r="53" spans="1:8" x14ac:dyDescent="0.25">
      <c r="A53" s="43"/>
      <c r="B53" s="41"/>
      <c r="C53" s="16" t="s">
        <v>63</v>
      </c>
      <c r="D53" s="16" t="s">
        <v>19</v>
      </c>
      <c r="E53" s="16" t="s">
        <v>67</v>
      </c>
      <c r="F53" s="16">
        <v>289050</v>
      </c>
      <c r="G53" s="16">
        <v>76600</v>
      </c>
      <c r="H53" s="17">
        <f t="shared" si="0"/>
        <v>365650</v>
      </c>
    </row>
    <row r="54" spans="1:8" x14ac:dyDescent="0.25">
      <c r="A54" s="43"/>
      <c r="B54" s="41"/>
      <c r="C54" s="18" t="s">
        <v>61</v>
      </c>
      <c r="D54" s="18" t="s">
        <v>19</v>
      </c>
      <c r="E54" s="18" t="s">
        <v>67</v>
      </c>
      <c r="F54" s="18">
        <v>289050</v>
      </c>
      <c r="G54" s="18">
        <v>76600</v>
      </c>
      <c r="H54" s="19">
        <f t="shared" si="0"/>
        <v>365650</v>
      </c>
    </row>
    <row r="55" spans="1:8" x14ac:dyDescent="0.25">
      <c r="A55" s="43"/>
      <c r="B55" s="4" t="s">
        <v>68</v>
      </c>
      <c r="C55" s="4"/>
      <c r="D55" s="4" t="s">
        <v>19</v>
      </c>
      <c r="E55" s="4" t="s">
        <v>67</v>
      </c>
      <c r="F55" s="4">
        <v>289050</v>
      </c>
      <c r="G55" s="4">
        <v>76600</v>
      </c>
      <c r="H55" s="5">
        <f>(F55+G55)*10</f>
        <v>3656500</v>
      </c>
    </row>
    <row r="56" spans="1:8" x14ac:dyDescent="0.25">
      <c r="A56" s="44"/>
      <c r="B56" s="4" t="s">
        <v>69</v>
      </c>
      <c r="C56" s="4"/>
      <c r="D56" s="4" t="s">
        <v>19</v>
      </c>
      <c r="E56" s="4" t="s">
        <v>67</v>
      </c>
      <c r="F56" s="4">
        <v>289050</v>
      </c>
      <c r="G56" s="4">
        <v>76600</v>
      </c>
      <c r="H56" s="5">
        <f>(F56+G56)*10</f>
        <v>3656500</v>
      </c>
    </row>
    <row r="57" spans="1:8" ht="30" customHeight="1" x14ac:dyDescent="0.25">
      <c r="A57" s="20" t="s">
        <v>89</v>
      </c>
      <c r="B57" s="39" t="s">
        <v>97</v>
      </c>
      <c r="C57" s="40"/>
      <c r="D57" s="6" t="s">
        <v>19</v>
      </c>
      <c r="E57" s="6"/>
      <c r="F57" s="6"/>
      <c r="G57" s="4"/>
      <c r="H57" s="7"/>
    </row>
    <row r="58" spans="1:8" ht="30" x14ac:dyDescent="0.25">
      <c r="A58" s="13" t="s">
        <v>88</v>
      </c>
      <c r="B58" s="45" t="s">
        <v>91</v>
      </c>
      <c r="C58" s="45"/>
      <c r="D58" s="6" t="s">
        <v>19</v>
      </c>
      <c r="E58" s="4"/>
      <c r="F58" s="4"/>
      <c r="G58" s="4"/>
      <c r="H58" s="7">
        <v>12020755</v>
      </c>
    </row>
    <row r="59" spans="1:8" ht="7.5" customHeight="1" x14ac:dyDescent="0.25"/>
    <row r="60" spans="1:8" x14ac:dyDescent="0.25">
      <c r="G60" s="3" t="s">
        <v>18</v>
      </c>
      <c r="H60" s="10">
        <f>SUM(H5:H58)</f>
        <v>37616255</v>
      </c>
    </row>
  </sheetData>
  <mergeCells count="5">
    <mergeCell ref="B5:B41"/>
    <mergeCell ref="B42:B54"/>
    <mergeCell ref="A5:A56"/>
    <mergeCell ref="B57:C57"/>
    <mergeCell ref="B58:C58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34"/>
  <sheetViews>
    <sheetView tabSelected="1" workbookViewId="0">
      <selection activeCell="C34" sqref="C34"/>
    </sheetView>
  </sheetViews>
  <sheetFormatPr baseColWidth="10" defaultRowHeight="15" x14ac:dyDescent="0.25"/>
  <cols>
    <col min="2" max="2" width="16.28515625" customWidth="1"/>
    <col min="3" max="3" width="27" customWidth="1"/>
    <col min="4" max="4" width="14.140625" customWidth="1"/>
    <col min="5" max="5" width="13.7109375" customWidth="1"/>
    <col min="6" max="6" width="15.42578125" customWidth="1"/>
    <col min="7" max="7" width="16.7109375" customWidth="1"/>
    <col min="8" max="8" width="15.85546875" customWidth="1"/>
  </cols>
  <sheetData>
    <row r="2" spans="1:8" x14ac:dyDescent="0.25">
      <c r="A2" s="21" t="s">
        <v>124</v>
      </c>
    </row>
    <row r="4" spans="1:8" s="2" customFormat="1" ht="18" customHeight="1" x14ac:dyDescent="0.25">
      <c r="A4" s="25" t="s">
        <v>92</v>
      </c>
      <c r="B4" s="25" t="s">
        <v>93</v>
      </c>
      <c r="C4" s="25" t="s">
        <v>1</v>
      </c>
      <c r="D4" s="25" t="s">
        <v>2</v>
      </c>
      <c r="E4" s="25" t="s">
        <v>66</v>
      </c>
      <c r="F4" s="25" t="s">
        <v>70</v>
      </c>
      <c r="G4" s="25" t="s">
        <v>71</v>
      </c>
      <c r="H4" s="25" t="s">
        <v>18</v>
      </c>
    </row>
    <row r="5" spans="1:8" x14ac:dyDescent="0.25">
      <c r="A5" s="42" t="s">
        <v>87</v>
      </c>
      <c r="B5" s="41" t="s">
        <v>64</v>
      </c>
      <c r="C5" s="14" t="s">
        <v>12</v>
      </c>
      <c r="D5" s="14" t="s">
        <v>19</v>
      </c>
      <c r="E5" s="14" t="s">
        <v>80</v>
      </c>
      <c r="F5" s="14">
        <v>289050</v>
      </c>
      <c r="G5" s="14">
        <f>2.5*25906.8</f>
        <v>64767</v>
      </c>
      <c r="H5" s="15">
        <f>F5+G5</f>
        <v>353817</v>
      </c>
    </row>
    <row r="6" spans="1:8" x14ac:dyDescent="0.25">
      <c r="A6" s="43"/>
      <c r="B6" s="41"/>
      <c r="C6" s="16" t="s">
        <v>9</v>
      </c>
      <c r="D6" s="16" t="s">
        <v>19</v>
      </c>
      <c r="E6" s="16" t="s">
        <v>80</v>
      </c>
      <c r="F6" s="16">
        <v>289050</v>
      </c>
      <c r="G6" s="14">
        <f t="shared" ref="G6:G30" si="0">2.5*25906.8</f>
        <v>64767</v>
      </c>
      <c r="H6" s="17">
        <f t="shared" ref="H6:H28" si="1">F6+G6</f>
        <v>353817</v>
      </c>
    </row>
    <row r="7" spans="1:8" x14ac:dyDescent="0.25">
      <c r="A7" s="43"/>
      <c r="B7" s="41"/>
      <c r="C7" s="16" t="s">
        <v>10</v>
      </c>
      <c r="D7" s="16" t="s">
        <v>19</v>
      </c>
      <c r="E7" s="16" t="s">
        <v>80</v>
      </c>
      <c r="F7" s="16">
        <v>289050</v>
      </c>
      <c r="G7" s="14">
        <f t="shared" si="0"/>
        <v>64767</v>
      </c>
      <c r="H7" s="17">
        <f t="shared" si="1"/>
        <v>353817</v>
      </c>
    </row>
    <row r="8" spans="1:8" x14ac:dyDescent="0.25">
      <c r="A8" s="43"/>
      <c r="B8" s="41"/>
      <c r="C8" s="16" t="s">
        <v>7</v>
      </c>
      <c r="D8" s="16" t="s">
        <v>19</v>
      </c>
      <c r="E8" s="16" t="s">
        <v>80</v>
      </c>
      <c r="F8" s="16">
        <v>289050</v>
      </c>
      <c r="G8" s="14">
        <f t="shared" si="0"/>
        <v>64767</v>
      </c>
      <c r="H8" s="17">
        <f t="shared" si="1"/>
        <v>353817</v>
      </c>
    </row>
    <row r="9" spans="1:8" x14ac:dyDescent="0.25">
      <c r="A9" s="43"/>
      <c r="B9" s="41"/>
      <c r="C9" s="16" t="s">
        <v>5</v>
      </c>
      <c r="D9" s="16" t="s">
        <v>19</v>
      </c>
      <c r="E9" s="16" t="s">
        <v>80</v>
      </c>
      <c r="F9" s="16">
        <v>289050</v>
      </c>
      <c r="G9" s="14">
        <f t="shared" si="0"/>
        <v>64767</v>
      </c>
      <c r="H9" s="17">
        <f t="shared" si="1"/>
        <v>353817</v>
      </c>
    </row>
    <row r="10" spans="1:8" x14ac:dyDescent="0.25">
      <c r="A10" s="43"/>
      <c r="B10" s="41"/>
      <c r="C10" s="16" t="s">
        <v>11</v>
      </c>
      <c r="D10" s="16" t="s">
        <v>19</v>
      </c>
      <c r="E10" s="16" t="s">
        <v>80</v>
      </c>
      <c r="F10" s="16">
        <v>289050</v>
      </c>
      <c r="G10" s="14">
        <f t="shared" si="0"/>
        <v>64767</v>
      </c>
      <c r="H10" s="17">
        <f t="shared" si="1"/>
        <v>353817</v>
      </c>
    </row>
    <row r="11" spans="1:8" x14ac:dyDescent="0.25">
      <c r="A11" s="43"/>
      <c r="B11" s="41"/>
      <c r="C11" s="16" t="s">
        <v>21</v>
      </c>
      <c r="D11" s="16" t="s">
        <v>19</v>
      </c>
      <c r="E11" s="16" t="s">
        <v>80</v>
      </c>
      <c r="F11" s="16">
        <v>289050</v>
      </c>
      <c r="G11" s="14">
        <f t="shared" si="0"/>
        <v>64767</v>
      </c>
      <c r="H11" s="17">
        <f t="shared" si="1"/>
        <v>353817</v>
      </c>
    </row>
    <row r="12" spans="1:8" x14ac:dyDescent="0.25">
      <c r="A12" s="43"/>
      <c r="B12" s="41"/>
      <c r="C12" s="16" t="s">
        <v>24</v>
      </c>
      <c r="D12" s="16" t="s">
        <v>19</v>
      </c>
      <c r="E12" s="16" t="s">
        <v>80</v>
      </c>
      <c r="F12" s="16">
        <v>289050</v>
      </c>
      <c r="G12" s="14">
        <f t="shared" si="0"/>
        <v>64767</v>
      </c>
      <c r="H12" s="17">
        <f t="shared" si="1"/>
        <v>353817</v>
      </c>
    </row>
    <row r="13" spans="1:8" x14ac:dyDescent="0.25">
      <c r="A13" s="43"/>
      <c r="B13" s="41"/>
      <c r="C13" s="16" t="s">
        <v>72</v>
      </c>
      <c r="D13" s="16" t="s">
        <v>19</v>
      </c>
      <c r="E13" s="16" t="s">
        <v>80</v>
      </c>
      <c r="F13" s="16">
        <v>289050</v>
      </c>
      <c r="G13" s="14">
        <f t="shared" si="0"/>
        <v>64767</v>
      </c>
      <c r="H13" s="17">
        <f t="shared" si="1"/>
        <v>353817</v>
      </c>
    </row>
    <row r="14" spans="1:8" x14ac:dyDescent="0.25">
      <c r="A14" s="43"/>
      <c r="B14" s="41"/>
      <c r="C14" s="16" t="s">
        <v>13</v>
      </c>
      <c r="D14" s="16" t="s">
        <v>19</v>
      </c>
      <c r="E14" s="16" t="s">
        <v>80</v>
      </c>
      <c r="F14" s="16">
        <v>289050</v>
      </c>
      <c r="G14" s="14">
        <f t="shared" si="0"/>
        <v>64767</v>
      </c>
      <c r="H14" s="17">
        <f t="shared" si="1"/>
        <v>353817</v>
      </c>
    </row>
    <row r="15" spans="1:8" x14ac:dyDescent="0.25">
      <c r="A15" s="43"/>
      <c r="B15" s="41"/>
      <c r="C15" s="16" t="s">
        <v>26</v>
      </c>
      <c r="D15" s="16" t="s">
        <v>19</v>
      </c>
      <c r="E15" s="16" t="s">
        <v>80</v>
      </c>
      <c r="F15" s="16">
        <v>289050</v>
      </c>
      <c r="G15" s="14">
        <f t="shared" si="0"/>
        <v>64767</v>
      </c>
      <c r="H15" s="17">
        <f t="shared" si="1"/>
        <v>353817</v>
      </c>
    </row>
    <row r="16" spans="1:8" x14ac:dyDescent="0.25">
      <c r="A16" s="43"/>
      <c r="B16" s="41"/>
      <c r="C16" s="16" t="s">
        <v>20</v>
      </c>
      <c r="D16" s="16" t="s">
        <v>19</v>
      </c>
      <c r="E16" s="16" t="s">
        <v>80</v>
      </c>
      <c r="F16" s="16">
        <v>289050</v>
      </c>
      <c r="G16" s="14">
        <f t="shared" si="0"/>
        <v>64767</v>
      </c>
      <c r="H16" s="17">
        <f t="shared" si="1"/>
        <v>353817</v>
      </c>
    </row>
    <row r="17" spans="1:10" x14ac:dyDescent="0.25">
      <c r="A17" s="43"/>
      <c r="B17" s="41"/>
      <c r="C17" s="16" t="s">
        <v>73</v>
      </c>
      <c r="D17" s="16" t="s">
        <v>19</v>
      </c>
      <c r="E17" s="16" t="s">
        <v>80</v>
      </c>
      <c r="F17" s="16">
        <v>289050</v>
      </c>
      <c r="G17" s="14">
        <f t="shared" si="0"/>
        <v>64767</v>
      </c>
      <c r="H17" s="17">
        <f t="shared" si="1"/>
        <v>353817</v>
      </c>
    </row>
    <row r="18" spans="1:10" x14ac:dyDescent="0.25">
      <c r="A18" s="43"/>
      <c r="B18" s="41"/>
      <c r="C18" s="18" t="s">
        <v>27</v>
      </c>
      <c r="D18" s="18" t="s">
        <v>19</v>
      </c>
      <c r="E18" s="18" t="s">
        <v>80</v>
      </c>
      <c r="F18" s="18">
        <v>289050</v>
      </c>
      <c r="G18" s="14">
        <f t="shared" si="0"/>
        <v>64767</v>
      </c>
      <c r="H18" s="19">
        <f t="shared" si="1"/>
        <v>353817</v>
      </c>
    </row>
    <row r="19" spans="1:10" x14ac:dyDescent="0.25">
      <c r="A19" s="43"/>
      <c r="B19" s="41" t="s">
        <v>79</v>
      </c>
      <c r="C19" s="14" t="s">
        <v>51</v>
      </c>
      <c r="D19" s="14" t="s">
        <v>19</v>
      </c>
      <c r="E19" s="14" t="s">
        <v>80</v>
      </c>
      <c r="F19" s="14">
        <v>289050</v>
      </c>
      <c r="G19" s="14">
        <f t="shared" si="0"/>
        <v>64767</v>
      </c>
      <c r="H19" s="15">
        <f t="shared" si="1"/>
        <v>353817</v>
      </c>
    </row>
    <row r="20" spans="1:10" x14ac:dyDescent="0.25">
      <c r="A20" s="43"/>
      <c r="B20" s="41"/>
      <c r="C20" s="16" t="s">
        <v>74</v>
      </c>
      <c r="D20" s="16" t="s">
        <v>19</v>
      </c>
      <c r="E20" s="16" t="s">
        <v>80</v>
      </c>
      <c r="F20" s="16">
        <v>289050</v>
      </c>
      <c r="G20" s="14">
        <f t="shared" si="0"/>
        <v>64767</v>
      </c>
      <c r="H20" s="17">
        <f t="shared" si="1"/>
        <v>353817</v>
      </c>
    </row>
    <row r="21" spans="1:10" x14ac:dyDescent="0.25">
      <c r="A21" s="43"/>
      <c r="B21" s="41"/>
      <c r="C21" s="16" t="s">
        <v>75</v>
      </c>
      <c r="D21" s="16" t="s">
        <v>19</v>
      </c>
      <c r="E21" s="16" t="s">
        <v>80</v>
      </c>
      <c r="F21" s="16">
        <v>289050</v>
      </c>
      <c r="G21" s="14">
        <f t="shared" si="0"/>
        <v>64767</v>
      </c>
      <c r="H21" s="17">
        <f t="shared" si="1"/>
        <v>353817</v>
      </c>
    </row>
    <row r="22" spans="1:10" x14ac:dyDescent="0.25">
      <c r="A22" s="43"/>
      <c r="B22" s="41"/>
      <c r="C22" s="16" t="s">
        <v>76</v>
      </c>
      <c r="D22" s="16" t="s">
        <v>19</v>
      </c>
      <c r="E22" s="16" t="s">
        <v>80</v>
      </c>
      <c r="F22" s="16">
        <v>289050</v>
      </c>
      <c r="G22" s="14">
        <f t="shared" si="0"/>
        <v>64767</v>
      </c>
      <c r="H22" s="17">
        <f t="shared" si="1"/>
        <v>353817</v>
      </c>
    </row>
    <row r="23" spans="1:10" x14ac:dyDescent="0.25">
      <c r="A23" s="43"/>
      <c r="B23" s="41"/>
      <c r="C23" s="16" t="s">
        <v>77</v>
      </c>
      <c r="D23" s="16" t="s">
        <v>19</v>
      </c>
      <c r="E23" s="16" t="s">
        <v>80</v>
      </c>
      <c r="F23" s="16">
        <v>289050</v>
      </c>
      <c r="G23" s="14">
        <f t="shared" si="0"/>
        <v>64767</v>
      </c>
      <c r="H23" s="17">
        <f t="shared" si="1"/>
        <v>353817</v>
      </c>
    </row>
    <row r="24" spans="1:10" x14ac:dyDescent="0.25">
      <c r="A24" s="43"/>
      <c r="B24" s="41"/>
      <c r="C24" s="16" t="s">
        <v>78</v>
      </c>
      <c r="D24" s="16" t="s">
        <v>19</v>
      </c>
      <c r="E24" s="16" t="s">
        <v>80</v>
      </c>
      <c r="F24" s="16">
        <v>289050</v>
      </c>
      <c r="G24" s="14">
        <f t="shared" si="0"/>
        <v>64767</v>
      </c>
      <c r="H24" s="17">
        <f t="shared" si="1"/>
        <v>353817</v>
      </c>
    </row>
    <row r="25" spans="1:10" x14ac:dyDescent="0.25">
      <c r="A25" s="43"/>
      <c r="B25" s="41"/>
      <c r="C25" s="16" t="s">
        <v>57</v>
      </c>
      <c r="D25" s="16" t="s">
        <v>19</v>
      </c>
      <c r="E25" s="16" t="s">
        <v>80</v>
      </c>
      <c r="F25" s="16">
        <v>289050</v>
      </c>
      <c r="G25" s="14">
        <f t="shared" si="0"/>
        <v>64767</v>
      </c>
      <c r="H25" s="17">
        <f t="shared" si="1"/>
        <v>353817</v>
      </c>
    </row>
    <row r="26" spans="1:10" x14ac:dyDescent="0.25">
      <c r="A26" s="43"/>
      <c r="B26" s="41"/>
      <c r="C26" s="16" t="s">
        <v>58</v>
      </c>
      <c r="D26" s="16" t="s">
        <v>19</v>
      </c>
      <c r="E26" s="16" t="s">
        <v>80</v>
      </c>
      <c r="F26" s="16">
        <v>289050</v>
      </c>
      <c r="G26" s="14">
        <f t="shared" si="0"/>
        <v>64767</v>
      </c>
      <c r="H26" s="17">
        <f t="shared" si="1"/>
        <v>353817</v>
      </c>
    </row>
    <row r="27" spans="1:10" x14ac:dyDescent="0.25">
      <c r="A27" s="43"/>
      <c r="B27" s="41"/>
      <c r="C27" s="16" t="s">
        <v>59</v>
      </c>
      <c r="D27" s="16" t="s">
        <v>19</v>
      </c>
      <c r="E27" s="16" t="s">
        <v>80</v>
      </c>
      <c r="F27" s="16">
        <v>289050</v>
      </c>
      <c r="G27" s="14">
        <f t="shared" si="0"/>
        <v>64767</v>
      </c>
      <c r="H27" s="17">
        <f t="shared" si="1"/>
        <v>353817</v>
      </c>
    </row>
    <row r="28" spans="1:10" x14ac:dyDescent="0.25">
      <c r="A28" s="43"/>
      <c r="B28" s="41"/>
      <c r="C28" s="18" t="s">
        <v>60</v>
      </c>
      <c r="D28" s="18" t="s">
        <v>19</v>
      </c>
      <c r="E28" s="18" t="s">
        <v>80</v>
      </c>
      <c r="F28" s="18">
        <v>289050</v>
      </c>
      <c r="G28" s="14">
        <f t="shared" si="0"/>
        <v>64767</v>
      </c>
      <c r="H28" s="17">
        <f t="shared" si="1"/>
        <v>353817</v>
      </c>
    </row>
    <row r="29" spans="1:10" x14ac:dyDescent="0.25">
      <c r="A29" s="43"/>
      <c r="B29" s="45" t="s">
        <v>94</v>
      </c>
      <c r="C29" s="4" t="s">
        <v>14</v>
      </c>
      <c r="D29" s="4" t="s">
        <v>19</v>
      </c>
      <c r="E29" s="4" t="s">
        <v>80</v>
      </c>
      <c r="F29" s="4">
        <v>289050</v>
      </c>
      <c r="G29" s="14">
        <f t="shared" si="0"/>
        <v>64767</v>
      </c>
      <c r="H29" s="5">
        <f>(F29*4)+(G29*4)</f>
        <v>1415268</v>
      </c>
    </row>
    <row r="30" spans="1:10" x14ac:dyDescent="0.25">
      <c r="A30" s="44"/>
      <c r="B30" s="45"/>
      <c r="C30" s="4" t="s">
        <v>15</v>
      </c>
      <c r="D30" s="4" t="s">
        <v>19</v>
      </c>
      <c r="E30" s="4" t="s">
        <v>80</v>
      </c>
      <c r="F30" s="4">
        <v>289050</v>
      </c>
      <c r="G30" s="14">
        <f t="shared" si="0"/>
        <v>64767</v>
      </c>
      <c r="H30" s="5">
        <f>(F30*4)+(G30*4)</f>
        <v>1415268</v>
      </c>
    </row>
    <row r="31" spans="1:10" ht="30" x14ac:dyDescent="0.25">
      <c r="A31" s="20" t="s">
        <v>89</v>
      </c>
      <c r="B31" s="39" t="s">
        <v>125</v>
      </c>
      <c r="C31" s="40"/>
      <c r="D31" s="4" t="s">
        <v>19</v>
      </c>
      <c r="E31" s="6"/>
      <c r="F31" s="6"/>
      <c r="G31" s="4"/>
      <c r="H31" s="7">
        <f>5086000/18*4</f>
        <v>1130222.2222222222</v>
      </c>
    </row>
    <row r="32" spans="1:10" ht="30" x14ac:dyDescent="0.25">
      <c r="A32" s="13" t="s">
        <v>88</v>
      </c>
      <c r="B32" s="39" t="s">
        <v>91</v>
      </c>
      <c r="C32" s="40"/>
      <c r="D32" s="4" t="s">
        <v>19</v>
      </c>
      <c r="E32" s="4"/>
      <c r="F32" s="4"/>
      <c r="G32" s="4"/>
      <c r="H32" s="7">
        <f>J32</f>
        <v>4200887.2615384618</v>
      </c>
      <c r="I32" s="29">
        <f>+(410+9*13)/13*25906.8</f>
        <v>1050221.8153846154</v>
      </c>
      <c r="J32" s="29">
        <f>I32*4</f>
        <v>4200887.2615384618</v>
      </c>
    </row>
    <row r="33" spans="7:8" ht="7.5" customHeight="1" x14ac:dyDescent="0.25"/>
    <row r="34" spans="7:8" x14ac:dyDescent="0.25">
      <c r="G34" s="3" t="s">
        <v>18</v>
      </c>
      <c r="H34" s="10">
        <f>SUM(H5:H32)</f>
        <v>16653253.483760685</v>
      </c>
    </row>
  </sheetData>
  <mergeCells count="6">
    <mergeCell ref="B32:C32"/>
    <mergeCell ref="B5:B18"/>
    <mergeCell ref="B19:B28"/>
    <mergeCell ref="A5:A30"/>
    <mergeCell ref="B29:B30"/>
    <mergeCell ref="B31:C31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16"/>
  <sheetViews>
    <sheetView workbookViewId="0">
      <selection activeCell="C66" sqref="C66"/>
    </sheetView>
  </sheetViews>
  <sheetFormatPr baseColWidth="10" defaultRowHeight="15" x14ac:dyDescent="0.25"/>
  <cols>
    <col min="1" max="2" width="15.28515625" customWidth="1"/>
    <col min="3" max="3" width="20" customWidth="1"/>
    <col min="4" max="4" width="14.140625" customWidth="1"/>
    <col min="5" max="5" width="15.140625" customWidth="1"/>
    <col min="6" max="6" width="15.42578125" customWidth="1"/>
    <col min="7" max="9" width="16.7109375" customWidth="1"/>
    <col min="10" max="10" width="15.85546875" customWidth="1"/>
  </cols>
  <sheetData>
    <row r="2" spans="1:10" x14ac:dyDescent="0.25">
      <c r="A2" s="21" t="s">
        <v>96</v>
      </c>
    </row>
    <row r="4" spans="1:10" s="2" customFormat="1" ht="18" customHeight="1" x14ac:dyDescent="0.25">
      <c r="A4" s="25" t="s">
        <v>92</v>
      </c>
      <c r="B4" s="25" t="s">
        <v>93</v>
      </c>
      <c r="C4" s="25" t="s">
        <v>1</v>
      </c>
      <c r="D4" s="25" t="s">
        <v>2</v>
      </c>
      <c r="E4" s="25" t="s">
        <v>66</v>
      </c>
      <c r="F4" s="25" t="s">
        <v>17</v>
      </c>
      <c r="G4" s="25" t="s">
        <v>16</v>
      </c>
      <c r="H4" s="25" t="s">
        <v>86</v>
      </c>
      <c r="I4" s="25" t="s">
        <v>71</v>
      </c>
      <c r="J4" s="25" t="s">
        <v>18</v>
      </c>
    </row>
    <row r="5" spans="1:10" x14ac:dyDescent="0.25">
      <c r="A5" s="42" t="s">
        <v>95</v>
      </c>
      <c r="B5" s="46" t="s">
        <v>64</v>
      </c>
      <c r="C5" s="14" t="s">
        <v>81</v>
      </c>
      <c r="D5" s="14" t="s">
        <v>4</v>
      </c>
      <c r="E5" s="14" t="s">
        <v>6</v>
      </c>
      <c r="F5" s="14">
        <v>190035</v>
      </c>
      <c r="G5" s="14">
        <v>52900</v>
      </c>
      <c r="H5" s="14"/>
      <c r="I5" s="14"/>
      <c r="J5" s="15">
        <f>(F5*4)+(G5*4)</f>
        <v>971740</v>
      </c>
    </row>
    <row r="6" spans="1:10" x14ac:dyDescent="0.25">
      <c r="A6" s="43"/>
      <c r="B6" s="47"/>
      <c r="C6" s="16" t="s">
        <v>82</v>
      </c>
      <c r="D6" s="16" t="s">
        <v>19</v>
      </c>
      <c r="E6" s="16" t="s">
        <v>85</v>
      </c>
      <c r="F6" s="16"/>
      <c r="G6" s="16"/>
      <c r="H6" s="16">
        <v>289050</v>
      </c>
      <c r="I6" s="16">
        <v>76600</v>
      </c>
      <c r="J6" s="17">
        <f>H6+I6</f>
        <v>365650</v>
      </c>
    </row>
    <row r="7" spans="1:10" x14ac:dyDescent="0.25">
      <c r="A7" s="43"/>
      <c r="B7" s="47"/>
      <c r="C7" s="16" t="s">
        <v>83</v>
      </c>
      <c r="D7" s="16" t="s">
        <v>19</v>
      </c>
      <c r="E7" s="16" t="s">
        <v>85</v>
      </c>
      <c r="F7" s="16"/>
      <c r="G7" s="16"/>
      <c r="H7" s="16">
        <v>289050</v>
      </c>
      <c r="I7" s="16">
        <v>76600</v>
      </c>
      <c r="J7" s="17">
        <f>H7+I7</f>
        <v>365650</v>
      </c>
    </row>
    <row r="8" spans="1:10" x14ac:dyDescent="0.25">
      <c r="A8" s="44"/>
      <c r="B8" s="48"/>
      <c r="C8" s="18" t="s">
        <v>84</v>
      </c>
      <c r="D8" s="18" t="s">
        <v>4</v>
      </c>
      <c r="E8" s="18" t="s">
        <v>6</v>
      </c>
      <c r="F8" s="18">
        <v>190035</v>
      </c>
      <c r="G8" s="18">
        <v>52900</v>
      </c>
      <c r="H8" s="18"/>
      <c r="I8" s="18"/>
      <c r="J8" s="19">
        <f t="shared" ref="J8" si="0">(F8*4)+(G8*4)</f>
        <v>971740</v>
      </c>
    </row>
    <row r="9" spans="1:10" ht="30" customHeight="1" x14ac:dyDescent="0.25">
      <c r="A9" s="20" t="s">
        <v>89</v>
      </c>
      <c r="B9" s="39" t="s">
        <v>97</v>
      </c>
      <c r="C9" s="40"/>
      <c r="D9" s="6" t="s">
        <v>19</v>
      </c>
      <c r="E9" s="6"/>
      <c r="F9" s="6"/>
      <c r="G9" s="6"/>
      <c r="H9" s="4"/>
      <c r="I9" s="4"/>
      <c r="J9" s="7"/>
    </row>
    <row r="10" spans="1:10" ht="30" x14ac:dyDescent="0.25">
      <c r="A10" s="22" t="s">
        <v>88</v>
      </c>
      <c r="B10" s="39" t="s">
        <v>91</v>
      </c>
      <c r="C10" s="40"/>
      <c r="D10" s="23" t="s">
        <v>19</v>
      </c>
      <c r="E10" s="24"/>
      <c r="F10" s="24"/>
      <c r="G10" s="24"/>
      <c r="H10" s="4"/>
      <c r="I10" s="4"/>
      <c r="J10" s="7">
        <v>10854949</v>
      </c>
    </row>
    <row r="11" spans="1:10" ht="6" customHeight="1" x14ac:dyDescent="0.25">
      <c r="J11" s="1"/>
    </row>
    <row r="12" spans="1:10" x14ac:dyDescent="0.25">
      <c r="I12" s="8" t="s">
        <v>18</v>
      </c>
      <c r="J12" s="9">
        <f>SUM(J5:J10)</f>
        <v>13529729</v>
      </c>
    </row>
    <row r="13" spans="1:10" x14ac:dyDescent="0.25">
      <c r="J13" s="1"/>
    </row>
    <row r="14" spans="1:10" x14ac:dyDescent="0.25">
      <c r="J14" s="1"/>
    </row>
    <row r="15" spans="1:10" x14ac:dyDescent="0.25">
      <c r="J15" s="1"/>
    </row>
    <row r="16" spans="1:10" x14ac:dyDescent="0.25">
      <c r="J16" s="1"/>
    </row>
  </sheetData>
  <mergeCells count="4">
    <mergeCell ref="B9:C9"/>
    <mergeCell ref="B10:C10"/>
    <mergeCell ref="A5:A8"/>
    <mergeCell ref="B5:B8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30"/>
  <sheetViews>
    <sheetView topLeftCell="A10" workbookViewId="0">
      <selection activeCell="I25" sqref="I25"/>
    </sheetView>
  </sheetViews>
  <sheetFormatPr baseColWidth="10" defaultRowHeight="15" x14ac:dyDescent="0.25"/>
  <cols>
    <col min="2" max="2" width="16.28515625" customWidth="1"/>
    <col min="3" max="3" width="27" customWidth="1"/>
    <col min="4" max="4" width="14.140625" customWidth="1"/>
    <col min="5" max="5" width="13.7109375" customWidth="1"/>
    <col min="6" max="6" width="15.42578125" customWidth="1"/>
    <col min="7" max="7" width="16.7109375" customWidth="1"/>
    <col min="8" max="8" width="15.85546875" customWidth="1"/>
    <col min="9" max="10" width="14.5703125" bestFit="1" customWidth="1"/>
  </cols>
  <sheetData>
    <row r="2" spans="1:8" x14ac:dyDescent="0.25">
      <c r="A2" s="21" t="s">
        <v>98</v>
      </c>
    </row>
    <row r="4" spans="1:8" s="2" customFormat="1" ht="18" customHeight="1" x14ac:dyDescent="0.25">
      <c r="A4" s="25" t="s">
        <v>92</v>
      </c>
      <c r="B4" s="25" t="s">
        <v>93</v>
      </c>
      <c r="C4" s="25" t="s">
        <v>1</v>
      </c>
      <c r="D4" s="25" t="s">
        <v>2</v>
      </c>
      <c r="E4" s="25" t="s">
        <v>66</v>
      </c>
      <c r="F4" s="25" t="s">
        <v>70</v>
      </c>
      <c r="G4" s="25" t="s">
        <v>71</v>
      </c>
      <c r="H4" s="25" t="s">
        <v>18</v>
      </c>
    </row>
    <row r="5" spans="1:8" x14ac:dyDescent="0.25">
      <c r="A5" s="42" t="s">
        <v>87</v>
      </c>
      <c r="B5" s="46" t="s">
        <v>79</v>
      </c>
      <c r="C5" s="14" t="s">
        <v>99</v>
      </c>
      <c r="D5" s="14" t="s">
        <v>19</v>
      </c>
      <c r="E5" s="14" t="s">
        <v>80</v>
      </c>
      <c r="F5" s="14">
        <v>289050</v>
      </c>
      <c r="G5" s="14">
        <f>2.5*25906.8</f>
        <v>64767</v>
      </c>
      <c r="H5" s="15">
        <f>F5+G5</f>
        <v>353817</v>
      </c>
    </row>
    <row r="6" spans="1:8" x14ac:dyDescent="0.25">
      <c r="A6" s="43"/>
      <c r="B6" s="47"/>
      <c r="C6" s="16" t="s">
        <v>100</v>
      </c>
      <c r="D6" s="16" t="s">
        <v>19</v>
      </c>
      <c r="E6" s="16" t="s">
        <v>80</v>
      </c>
      <c r="F6" s="16">
        <v>289050</v>
      </c>
      <c r="G6" s="16">
        <f t="shared" ref="G6:G26" si="0">2.5*25906.8</f>
        <v>64767</v>
      </c>
      <c r="H6" s="17">
        <f t="shared" ref="H6:H24" si="1">F6+G6</f>
        <v>353817</v>
      </c>
    </row>
    <row r="7" spans="1:8" x14ac:dyDescent="0.25">
      <c r="A7" s="43"/>
      <c r="B7" s="47"/>
      <c r="C7" s="16" t="s">
        <v>101</v>
      </c>
      <c r="D7" s="16" t="s">
        <v>19</v>
      </c>
      <c r="E7" s="16" t="s">
        <v>80</v>
      </c>
      <c r="F7" s="16">
        <v>289050</v>
      </c>
      <c r="G7" s="16">
        <f t="shared" si="0"/>
        <v>64767</v>
      </c>
      <c r="H7" s="17">
        <f t="shared" si="1"/>
        <v>353817</v>
      </c>
    </row>
    <row r="8" spans="1:8" x14ac:dyDescent="0.25">
      <c r="A8" s="43"/>
      <c r="B8" s="47"/>
      <c r="C8" s="16" t="s">
        <v>102</v>
      </c>
      <c r="D8" s="16" t="s">
        <v>19</v>
      </c>
      <c r="E8" s="16" t="s">
        <v>80</v>
      </c>
      <c r="F8" s="16">
        <v>289050</v>
      </c>
      <c r="G8" s="16">
        <f t="shared" si="0"/>
        <v>64767</v>
      </c>
      <c r="H8" s="17">
        <f t="shared" si="1"/>
        <v>353817</v>
      </c>
    </row>
    <row r="9" spans="1:8" x14ac:dyDescent="0.25">
      <c r="A9" s="43"/>
      <c r="B9" s="47"/>
      <c r="C9" s="16" t="s">
        <v>103</v>
      </c>
      <c r="D9" s="16" t="s">
        <v>19</v>
      </c>
      <c r="E9" s="16" t="s">
        <v>80</v>
      </c>
      <c r="F9" s="16">
        <v>289050</v>
      </c>
      <c r="G9" s="16">
        <f t="shared" si="0"/>
        <v>64767</v>
      </c>
      <c r="H9" s="17">
        <f t="shared" si="1"/>
        <v>353817</v>
      </c>
    </row>
    <row r="10" spans="1:8" x14ac:dyDescent="0.25">
      <c r="A10" s="43"/>
      <c r="B10" s="47"/>
      <c r="C10" s="18" t="s">
        <v>104</v>
      </c>
      <c r="D10" s="18" t="s">
        <v>19</v>
      </c>
      <c r="E10" s="18" t="s">
        <v>80</v>
      </c>
      <c r="F10" s="18">
        <v>289050</v>
      </c>
      <c r="G10" s="18">
        <f t="shared" si="0"/>
        <v>64767</v>
      </c>
      <c r="H10" s="19">
        <f t="shared" si="1"/>
        <v>353817</v>
      </c>
    </row>
    <row r="11" spans="1:8" x14ac:dyDescent="0.25">
      <c r="A11" s="43"/>
      <c r="B11" s="47"/>
      <c r="C11" s="26" t="s">
        <v>105</v>
      </c>
      <c r="D11" s="26" t="s">
        <v>19</v>
      </c>
      <c r="E11" s="26" t="s">
        <v>80</v>
      </c>
      <c r="F11" s="26">
        <v>289050</v>
      </c>
      <c r="G11" s="26">
        <f t="shared" si="0"/>
        <v>64767</v>
      </c>
      <c r="H11" s="27">
        <f t="shared" si="1"/>
        <v>353817</v>
      </c>
    </row>
    <row r="12" spans="1:8" x14ac:dyDescent="0.25">
      <c r="A12" s="43"/>
      <c r="B12" s="47"/>
      <c r="C12" s="16" t="s">
        <v>106</v>
      </c>
      <c r="D12" s="16" t="s">
        <v>19</v>
      </c>
      <c r="E12" s="16" t="s">
        <v>80</v>
      </c>
      <c r="F12" s="16">
        <v>289050</v>
      </c>
      <c r="G12" s="16">
        <f t="shared" si="0"/>
        <v>64767</v>
      </c>
      <c r="H12" s="17">
        <f t="shared" si="1"/>
        <v>353817</v>
      </c>
    </row>
    <row r="13" spans="1:8" x14ac:dyDescent="0.25">
      <c r="A13" s="43"/>
      <c r="B13" s="47"/>
      <c r="C13" s="16" t="s">
        <v>107</v>
      </c>
      <c r="D13" s="16" t="s">
        <v>19</v>
      </c>
      <c r="E13" s="16" t="s">
        <v>80</v>
      </c>
      <c r="F13" s="16">
        <v>289050</v>
      </c>
      <c r="G13" s="16">
        <f t="shared" si="0"/>
        <v>64767</v>
      </c>
      <c r="H13" s="17">
        <f t="shared" si="1"/>
        <v>353817</v>
      </c>
    </row>
    <row r="14" spans="1:8" x14ac:dyDescent="0.25">
      <c r="A14" s="43"/>
      <c r="B14" s="47"/>
      <c r="C14" s="16" t="s">
        <v>108</v>
      </c>
      <c r="D14" s="16" t="s">
        <v>19</v>
      </c>
      <c r="E14" s="16" t="s">
        <v>80</v>
      </c>
      <c r="F14" s="16">
        <v>289050</v>
      </c>
      <c r="G14" s="16">
        <f t="shared" si="0"/>
        <v>64767</v>
      </c>
      <c r="H14" s="17">
        <f t="shared" si="1"/>
        <v>353817</v>
      </c>
    </row>
    <row r="15" spans="1:8" x14ac:dyDescent="0.25">
      <c r="A15" s="43"/>
      <c r="B15" s="47"/>
      <c r="C15" s="16" t="s">
        <v>109</v>
      </c>
      <c r="D15" s="16" t="s">
        <v>19</v>
      </c>
      <c r="E15" s="16" t="s">
        <v>80</v>
      </c>
      <c r="F15" s="16">
        <v>289050</v>
      </c>
      <c r="G15" s="16">
        <f t="shared" si="0"/>
        <v>64767</v>
      </c>
      <c r="H15" s="17">
        <f t="shared" si="1"/>
        <v>353817</v>
      </c>
    </row>
    <row r="16" spans="1:8" x14ac:dyDescent="0.25">
      <c r="A16" s="43"/>
      <c r="B16" s="47"/>
      <c r="C16" s="18" t="s">
        <v>110</v>
      </c>
      <c r="D16" s="18" t="s">
        <v>19</v>
      </c>
      <c r="E16" s="18" t="s">
        <v>80</v>
      </c>
      <c r="F16" s="18">
        <v>289050</v>
      </c>
      <c r="G16" s="18">
        <f t="shared" si="0"/>
        <v>64767</v>
      </c>
      <c r="H16" s="19">
        <f t="shared" si="1"/>
        <v>353817</v>
      </c>
    </row>
    <row r="17" spans="1:10" x14ac:dyDescent="0.25">
      <c r="A17" s="43"/>
      <c r="B17" s="47"/>
      <c r="C17" s="26" t="s">
        <v>111</v>
      </c>
      <c r="D17" s="26" t="s">
        <v>19</v>
      </c>
      <c r="E17" s="26" t="s">
        <v>80</v>
      </c>
      <c r="F17" s="26">
        <v>289050</v>
      </c>
      <c r="G17" s="26">
        <f t="shared" si="0"/>
        <v>64767</v>
      </c>
      <c r="H17" s="27">
        <f t="shared" si="1"/>
        <v>353817</v>
      </c>
    </row>
    <row r="18" spans="1:10" x14ac:dyDescent="0.25">
      <c r="A18" s="43"/>
      <c r="B18" s="47"/>
      <c r="C18" s="16" t="s">
        <v>112</v>
      </c>
      <c r="D18" s="16" t="s">
        <v>19</v>
      </c>
      <c r="E18" s="16" t="s">
        <v>80</v>
      </c>
      <c r="F18" s="16">
        <v>289050</v>
      </c>
      <c r="G18" s="16">
        <f t="shared" si="0"/>
        <v>64767</v>
      </c>
      <c r="H18" s="17">
        <f t="shared" si="1"/>
        <v>353817</v>
      </c>
    </row>
    <row r="19" spans="1:10" x14ac:dyDescent="0.25">
      <c r="A19" s="43"/>
      <c r="B19" s="47"/>
      <c r="C19" s="16" t="s">
        <v>113</v>
      </c>
      <c r="D19" s="16" t="s">
        <v>19</v>
      </c>
      <c r="E19" s="16" t="s">
        <v>80</v>
      </c>
      <c r="F19" s="16">
        <v>289050</v>
      </c>
      <c r="G19" s="16">
        <f t="shared" si="0"/>
        <v>64767</v>
      </c>
      <c r="H19" s="17">
        <f t="shared" si="1"/>
        <v>353817</v>
      </c>
    </row>
    <row r="20" spans="1:10" x14ac:dyDescent="0.25">
      <c r="A20" s="43"/>
      <c r="B20" s="47"/>
      <c r="C20" s="16" t="s">
        <v>114</v>
      </c>
      <c r="D20" s="16" t="s">
        <v>19</v>
      </c>
      <c r="E20" s="16" t="s">
        <v>80</v>
      </c>
      <c r="F20" s="16">
        <v>289050</v>
      </c>
      <c r="G20" s="16">
        <f t="shared" si="0"/>
        <v>64767</v>
      </c>
      <c r="H20" s="17">
        <f t="shared" si="1"/>
        <v>353817</v>
      </c>
    </row>
    <row r="21" spans="1:10" x14ac:dyDescent="0.25">
      <c r="A21" s="43"/>
      <c r="B21" s="47"/>
      <c r="C21" s="16" t="s">
        <v>115</v>
      </c>
      <c r="D21" s="16" t="s">
        <v>19</v>
      </c>
      <c r="E21" s="16" t="s">
        <v>80</v>
      </c>
      <c r="F21" s="16">
        <v>289050</v>
      </c>
      <c r="G21" s="16">
        <f t="shared" si="0"/>
        <v>64767</v>
      </c>
      <c r="H21" s="17">
        <f t="shared" si="1"/>
        <v>353817</v>
      </c>
    </row>
    <row r="22" spans="1:10" x14ac:dyDescent="0.25">
      <c r="A22" s="43"/>
      <c r="B22" s="47"/>
      <c r="C22" s="18" t="s">
        <v>116</v>
      </c>
      <c r="D22" s="18" t="s">
        <v>19</v>
      </c>
      <c r="E22" s="18" t="s">
        <v>80</v>
      </c>
      <c r="F22" s="18">
        <v>289050</v>
      </c>
      <c r="G22" s="18">
        <f t="shared" si="0"/>
        <v>64767</v>
      </c>
      <c r="H22" s="19">
        <f t="shared" si="1"/>
        <v>353817</v>
      </c>
    </row>
    <row r="23" spans="1:10" x14ac:dyDescent="0.25">
      <c r="A23" s="43"/>
      <c r="B23" s="47"/>
      <c r="C23" s="26" t="s">
        <v>117</v>
      </c>
      <c r="D23" s="26" t="s">
        <v>19</v>
      </c>
      <c r="E23" s="26" t="s">
        <v>80</v>
      </c>
      <c r="F23" s="26">
        <v>289050</v>
      </c>
      <c r="G23" s="26">
        <f t="shared" si="0"/>
        <v>64767</v>
      </c>
      <c r="H23" s="27">
        <f t="shared" si="1"/>
        <v>353817</v>
      </c>
    </row>
    <row r="24" spans="1:10" x14ac:dyDescent="0.25">
      <c r="A24" s="43"/>
      <c r="B24" s="47"/>
      <c r="C24" s="16" t="s">
        <v>118</v>
      </c>
      <c r="D24" s="16" t="s">
        <v>19</v>
      </c>
      <c r="E24" s="16" t="s">
        <v>80</v>
      </c>
      <c r="F24" s="16">
        <v>289050</v>
      </c>
      <c r="G24" s="16">
        <f t="shared" si="0"/>
        <v>64767</v>
      </c>
      <c r="H24" s="17">
        <f t="shared" si="1"/>
        <v>353817</v>
      </c>
    </row>
    <row r="25" spans="1:10" x14ac:dyDescent="0.25">
      <c r="A25" s="43"/>
      <c r="B25" s="45" t="s">
        <v>94</v>
      </c>
      <c r="C25" s="14" t="s">
        <v>14</v>
      </c>
      <c r="D25" s="14" t="s">
        <v>19</v>
      </c>
      <c r="E25" s="14" t="s">
        <v>80</v>
      </c>
      <c r="F25" s="14">
        <v>289050</v>
      </c>
      <c r="G25" s="14">
        <f t="shared" si="0"/>
        <v>64767</v>
      </c>
      <c r="H25" s="15">
        <f>(F25*5)+(G25*5)</f>
        <v>1769085</v>
      </c>
    </row>
    <row r="26" spans="1:10" x14ac:dyDescent="0.25">
      <c r="A26" s="44"/>
      <c r="B26" s="45"/>
      <c r="C26" s="24" t="s">
        <v>15</v>
      </c>
      <c r="D26" s="24" t="s">
        <v>19</v>
      </c>
      <c r="E26" s="24" t="s">
        <v>80</v>
      </c>
      <c r="F26" s="24">
        <v>289050</v>
      </c>
      <c r="G26" s="24">
        <f t="shared" si="0"/>
        <v>64767</v>
      </c>
      <c r="H26" s="28">
        <f t="shared" ref="H26" si="2">(F26*5)+(G26*5)</f>
        <v>1769085</v>
      </c>
    </row>
    <row r="27" spans="1:10" ht="30" x14ac:dyDescent="0.25">
      <c r="A27" s="20" t="s">
        <v>89</v>
      </c>
      <c r="B27" s="39" t="s">
        <v>123</v>
      </c>
      <c r="C27" s="40"/>
      <c r="D27" s="6" t="s">
        <v>19</v>
      </c>
      <c r="E27" s="6"/>
      <c r="F27" s="6"/>
      <c r="G27" s="4"/>
      <c r="H27" s="7">
        <f>5086000/18*5</f>
        <v>1412777.7777777778</v>
      </c>
    </row>
    <row r="28" spans="1:10" ht="30" x14ac:dyDescent="0.25">
      <c r="A28" s="13" t="s">
        <v>88</v>
      </c>
      <c r="B28" s="39" t="s">
        <v>91</v>
      </c>
      <c r="C28" s="40"/>
      <c r="D28" s="6" t="s">
        <v>19</v>
      </c>
      <c r="E28" s="4"/>
      <c r="F28" s="4"/>
      <c r="G28" s="4"/>
      <c r="H28" s="7">
        <f>J28</f>
        <v>5251109.076923077</v>
      </c>
      <c r="I28" s="33">
        <f>+(410+9*13)/13*25906.8</f>
        <v>1050221.8153846154</v>
      </c>
      <c r="J28" s="33">
        <f>+I28*5</f>
        <v>5251109.076923077</v>
      </c>
    </row>
    <row r="29" spans="1:10" ht="7.5" customHeight="1" x14ac:dyDescent="0.25"/>
    <row r="30" spans="1:10" x14ac:dyDescent="0.25">
      <c r="G30" s="3" t="s">
        <v>18</v>
      </c>
      <c r="H30" s="10">
        <f>SUM(H5:H28)</f>
        <v>17278396.854700856</v>
      </c>
    </row>
  </sheetData>
  <mergeCells count="5">
    <mergeCell ref="A5:A26"/>
    <mergeCell ref="B25:B26"/>
    <mergeCell ref="B27:C27"/>
    <mergeCell ref="B28:C28"/>
    <mergeCell ref="B5:B24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Res.746</vt:lpstr>
      <vt:lpstr>RCA_24</vt:lpstr>
      <vt:lpstr>PdCT mensual</vt:lpstr>
      <vt:lpstr>Planta ARD</vt:lpstr>
      <vt:lpstr>Lineas de Pozos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Cortés, Ricardo</dc:creator>
  <cp:lastModifiedBy>Wegener, Eduardo</cp:lastModifiedBy>
  <dcterms:created xsi:type="dcterms:W3CDTF">2016-04-28T13:03:45Z</dcterms:created>
  <dcterms:modified xsi:type="dcterms:W3CDTF">2016-05-02T21:19:22Z</dcterms:modified>
</cp:coreProperties>
</file>